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Produse pt site\INT004 Confusion Matrix v2\"/>
    </mc:Choice>
  </mc:AlternateContent>
  <xr:revisionPtr revIDLastSave="0" documentId="13_ncr:1_{1838864B-3AAA-4E45-AD24-2A391F6AEE84}" xr6:coauthVersionLast="47" xr6:coauthVersionMax="47" xr10:uidLastSave="{00000000-0000-0000-0000-000000000000}"/>
  <workbookProtection workbookAlgorithmName="SHA-512" workbookHashValue="oLSj+pgWjoYJixVSqm+QAQ2sI4DcZx3pr4BUH6/5DopIkgLwF2TpbvwnyN3DIAQpo/u5U39pLwBAre2ZRk0YAQ==" workbookSaltValue="NT0wbpESCH7SlbpedCJdjw==" workbookSpinCount="100000" lockStructure="1"/>
  <bookViews>
    <workbookView xWindow="-120" yWindow="-120" windowWidth="29040" windowHeight="15840" xr2:uid="{565FA976-D051-4586-A2A6-016F74E401CF}"/>
  </bookViews>
  <sheets>
    <sheet name="Confusion matrix" sheetId="18" r:id="rId1"/>
    <sheet name="Data" sheetId="7" r:id="rId2"/>
    <sheet name="Thank you" sheetId="23" r:id="rId3"/>
    <sheet name="   " sheetId="19" state="hidden" r:id="rId4"/>
    <sheet name="  " sheetId="6" state="hidden" r:id="rId5"/>
    <sheet name="     " sheetId="4" state="hidden" r:id="rId6"/>
    <sheet name=" " sheetId="22" state="hidden" r:id="rId7"/>
    <sheet name="    " sheetId="8" state="hidden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8" l="1"/>
  <c r="K28" i="8" s="1"/>
  <c r="C3" i="7" s="1"/>
  <c r="K106" i="22"/>
  <c r="J106" i="22"/>
  <c r="G106" i="22"/>
  <c r="H106" i="22"/>
  <c r="I106" i="22"/>
  <c r="F106" i="22"/>
  <c r="G28" i="8"/>
  <c r="C1" i="22" s="1"/>
  <c r="C101" i="22" s="1"/>
  <c r="C103" i="7" s="1"/>
  <c r="H35" i="8"/>
  <c r="H36" i="8" s="1"/>
  <c r="H34" i="8"/>
  <c r="C87" i="22" l="1"/>
  <c r="C89" i="7" s="1"/>
  <c r="C99" i="22"/>
  <c r="C101" i="7" s="1"/>
  <c r="C83" i="22"/>
  <c r="C85" i="7" s="1"/>
  <c r="C102" i="22"/>
  <c r="C104" i="7" s="1"/>
  <c r="C105" i="22"/>
  <c r="C95" i="22"/>
  <c r="C97" i="7" s="1"/>
  <c r="C79" i="22"/>
  <c r="C81" i="7" s="1"/>
  <c r="C104" i="22"/>
  <c r="C106" i="7" s="1"/>
  <c r="C91" i="22"/>
  <c r="C93" i="7" s="1"/>
  <c r="C75" i="22"/>
  <c r="C77" i="7" s="1"/>
  <c r="C6" i="22"/>
  <c r="C8" i="7" s="1"/>
  <c r="C8" i="22"/>
  <c r="C10" i="7" s="1"/>
  <c r="C10" i="22"/>
  <c r="C12" i="7" s="1"/>
  <c r="C12" i="22"/>
  <c r="C14" i="7" s="1"/>
  <c r="C14" i="22"/>
  <c r="C16" i="7" s="1"/>
  <c r="C16" i="22"/>
  <c r="C18" i="7" s="1"/>
  <c r="C18" i="22"/>
  <c r="C20" i="7" s="1"/>
  <c r="C20" i="22"/>
  <c r="C22" i="7" s="1"/>
  <c r="C22" i="22"/>
  <c r="C24" i="7" s="1"/>
  <c r="C24" i="22"/>
  <c r="C26" i="7" s="1"/>
  <c r="C26" i="22"/>
  <c r="C28" i="7" s="1"/>
  <c r="C28" i="22"/>
  <c r="C30" i="7" s="1"/>
  <c r="C30" i="22"/>
  <c r="C32" i="7" s="1"/>
  <c r="C32" i="22"/>
  <c r="C34" i="7" s="1"/>
  <c r="C34" i="22"/>
  <c r="C36" i="7" s="1"/>
  <c r="C36" i="22"/>
  <c r="C38" i="7" s="1"/>
  <c r="C38" i="22"/>
  <c r="C40" i="7" s="1"/>
  <c r="C40" i="22"/>
  <c r="C42" i="7" s="1"/>
  <c r="C42" i="22"/>
  <c r="C44" i="7" s="1"/>
  <c r="C44" i="22"/>
  <c r="C46" i="7" s="1"/>
  <c r="C46" i="22"/>
  <c r="C48" i="7" s="1"/>
  <c r="C48" i="22"/>
  <c r="C50" i="7" s="1"/>
  <c r="C50" i="22"/>
  <c r="C52" i="7" s="1"/>
  <c r="C52" i="22"/>
  <c r="C54" i="7" s="1"/>
  <c r="C54" i="22"/>
  <c r="C56" i="7" s="1"/>
  <c r="C56" i="22"/>
  <c r="C58" i="7" s="1"/>
  <c r="C58" i="22"/>
  <c r="C60" i="7" s="1"/>
  <c r="C60" i="22"/>
  <c r="C62" i="7" s="1"/>
  <c r="C62" i="22"/>
  <c r="C64" i="7" s="1"/>
  <c r="C64" i="22"/>
  <c r="C66" i="7" s="1"/>
  <c r="C66" i="22"/>
  <c r="C68" i="7" s="1"/>
  <c r="C68" i="22"/>
  <c r="C70" i="7" s="1"/>
  <c r="C70" i="22"/>
  <c r="C72" i="7" s="1"/>
  <c r="C72" i="22"/>
  <c r="C74" i="7" s="1"/>
  <c r="C74" i="22"/>
  <c r="C76" i="7" s="1"/>
  <c r="C76" i="22"/>
  <c r="C78" i="7" s="1"/>
  <c r="C78" i="22"/>
  <c r="C80" i="7" s="1"/>
  <c r="C80" i="22"/>
  <c r="C82" i="7" s="1"/>
  <c r="C82" i="22"/>
  <c r="C84" i="7" s="1"/>
  <c r="C84" i="22"/>
  <c r="C86" i="7" s="1"/>
  <c r="C86" i="22"/>
  <c r="C88" i="7" s="1"/>
  <c r="C88" i="22"/>
  <c r="C90" i="7" s="1"/>
  <c r="C90" i="22"/>
  <c r="C92" i="7" s="1"/>
  <c r="C92" i="22"/>
  <c r="C94" i="7" s="1"/>
  <c r="C94" i="22"/>
  <c r="C96" i="7" s="1"/>
  <c r="C96" i="22"/>
  <c r="C98" i="7" s="1"/>
  <c r="C98" i="22"/>
  <c r="C100" i="7" s="1"/>
  <c r="C5" i="22"/>
  <c r="C7" i="7" s="1"/>
  <c r="C7" i="22"/>
  <c r="C9" i="7" s="1"/>
  <c r="C9" i="22"/>
  <c r="C11" i="7" s="1"/>
  <c r="C11" i="22"/>
  <c r="C13" i="7" s="1"/>
  <c r="C13" i="22"/>
  <c r="C15" i="7" s="1"/>
  <c r="C15" i="22"/>
  <c r="C17" i="7" s="1"/>
  <c r="C17" i="22"/>
  <c r="C19" i="7" s="1"/>
  <c r="C19" i="22"/>
  <c r="C21" i="7" s="1"/>
  <c r="C21" i="22"/>
  <c r="C23" i="7" s="1"/>
  <c r="C23" i="22"/>
  <c r="C25" i="7" s="1"/>
  <c r="C25" i="22"/>
  <c r="C27" i="7" s="1"/>
  <c r="C27" i="22"/>
  <c r="C29" i="7" s="1"/>
  <c r="C29" i="22"/>
  <c r="C31" i="7" s="1"/>
  <c r="C31" i="22"/>
  <c r="C33" i="7" s="1"/>
  <c r="C33" i="22"/>
  <c r="C35" i="7" s="1"/>
  <c r="C35" i="22"/>
  <c r="C37" i="7" s="1"/>
  <c r="C37" i="22"/>
  <c r="C39" i="7" s="1"/>
  <c r="C39" i="22"/>
  <c r="C41" i="7" s="1"/>
  <c r="C41" i="22"/>
  <c r="C43" i="7" s="1"/>
  <c r="C43" i="22"/>
  <c r="C45" i="7" s="1"/>
  <c r="C45" i="22"/>
  <c r="C47" i="7" s="1"/>
  <c r="C47" i="22"/>
  <c r="C49" i="7" s="1"/>
  <c r="C49" i="22"/>
  <c r="C51" i="7" s="1"/>
  <c r="C51" i="22"/>
  <c r="C53" i="7" s="1"/>
  <c r="C53" i="22"/>
  <c r="C55" i="7" s="1"/>
  <c r="C55" i="22"/>
  <c r="C57" i="7" s="1"/>
  <c r="C57" i="22"/>
  <c r="C59" i="7" s="1"/>
  <c r="C59" i="22"/>
  <c r="C61" i="7" s="1"/>
  <c r="C61" i="22"/>
  <c r="C63" i="7" s="1"/>
  <c r="C63" i="22"/>
  <c r="C65" i="7" s="1"/>
  <c r="C65" i="22"/>
  <c r="C67" i="7" s="1"/>
  <c r="C67" i="22"/>
  <c r="C69" i="7" s="1"/>
  <c r="C69" i="22"/>
  <c r="C71" i="7" s="1"/>
  <c r="C71" i="22"/>
  <c r="C73" i="7" s="1"/>
  <c r="C73" i="22"/>
  <c r="C75" i="7" s="1"/>
  <c r="C103" i="22"/>
  <c r="C105" i="7" s="1"/>
  <c r="C100" i="22"/>
  <c r="C102" i="7" s="1"/>
  <c r="C97" i="22"/>
  <c r="C99" i="7" s="1"/>
  <c r="C93" i="22"/>
  <c r="C95" i="7" s="1"/>
  <c r="C89" i="22"/>
  <c r="C91" i="7" s="1"/>
  <c r="C85" i="22"/>
  <c r="C87" i="7" s="1"/>
  <c r="C81" i="22"/>
  <c r="C83" i="7" s="1"/>
  <c r="C77" i="22"/>
  <c r="C79" i="7" s="1"/>
  <c r="H28" i="8"/>
  <c r="D1" i="22" s="1"/>
  <c r="C106" i="22" l="1"/>
  <c r="D6" i="22"/>
  <c r="D8" i="7" s="1"/>
  <c r="D8" i="22"/>
  <c r="D10" i="7" s="1"/>
  <c r="D10" i="22"/>
  <c r="D12" i="7" s="1"/>
  <c r="D12" i="22"/>
  <c r="D14" i="7" s="1"/>
  <c r="D14" i="22"/>
  <c r="D16" i="7" s="1"/>
  <c r="D16" i="22"/>
  <c r="D18" i="7" s="1"/>
  <c r="D18" i="22"/>
  <c r="D20" i="7" s="1"/>
  <c r="D20" i="22"/>
  <c r="D22" i="7" s="1"/>
  <c r="D22" i="22"/>
  <c r="D24" i="7" s="1"/>
  <c r="D24" i="22"/>
  <c r="D26" i="7" s="1"/>
  <c r="D26" i="22"/>
  <c r="D28" i="7" s="1"/>
  <c r="D28" i="22"/>
  <c r="D30" i="7" s="1"/>
  <c r="D30" i="22"/>
  <c r="D32" i="7" s="1"/>
  <c r="D32" i="22"/>
  <c r="D34" i="7" s="1"/>
  <c r="D34" i="22"/>
  <c r="D36" i="7" s="1"/>
  <c r="D36" i="22"/>
  <c r="D38" i="7" s="1"/>
  <c r="D38" i="22"/>
  <c r="D40" i="7" s="1"/>
  <c r="D40" i="22"/>
  <c r="D42" i="7" s="1"/>
  <c r="D42" i="22"/>
  <c r="D44" i="7" s="1"/>
  <c r="D44" i="22"/>
  <c r="D46" i="7" s="1"/>
  <c r="D46" i="22"/>
  <c r="D48" i="7" s="1"/>
  <c r="D48" i="22"/>
  <c r="D50" i="7" s="1"/>
  <c r="D50" i="22"/>
  <c r="D52" i="7" s="1"/>
  <c r="D52" i="22"/>
  <c r="D54" i="7" s="1"/>
  <c r="D54" i="22"/>
  <c r="D56" i="7" s="1"/>
  <c r="D56" i="22"/>
  <c r="D58" i="7" s="1"/>
  <c r="D58" i="22"/>
  <c r="D60" i="7" s="1"/>
  <c r="D60" i="22"/>
  <c r="D62" i="7" s="1"/>
  <c r="D62" i="22"/>
  <c r="D64" i="7" s="1"/>
  <c r="D64" i="22"/>
  <c r="D66" i="7" s="1"/>
  <c r="D66" i="22"/>
  <c r="D68" i="7" s="1"/>
  <c r="D68" i="22"/>
  <c r="D70" i="7" s="1"/>
  <c r="D70" i="22"/>
  <c r="D72" i="7" s="1"/>
  <c r="D72" i="22"/>
  <c r="D74" i="7" s="1"/>
  <c r="D74" i="22"/>
  <c r="D76" i="7" s="1"/>
  <c r="D76" i="22"/>
  <c r="D78" i="7" s="1"/>
  <c r="D78" i="22"/>
  <c r="D80" i="7" s="1"/>
  <c r="D80" i="22"/>
  <c r="D82" i="7" s="1"/>
  <c r="D82" i="22"/>
  <c r="D84" i="7" s="1"/>
  <c r="D84" i="22"/>
  <c r="D86" i="7" s="1"/>
  <c r="D86" i="22"/>
  <c r="D88" i="7" s="1"/>
  <c r="D88" i="22"/>
  <c r="D90" i="7" s="1"/>
  <c r="D90" i="22"/>
  <c r="D92" i="7" s="1"/>
  <c r="D92" i="22"/>
  <c r="D94" i="7" s="1"/>
  <c r="D94" i="22"/>
  <c r="D96" i="7" s="1"/>
  <c r="D96" i="22"/>
  <c r="D98" i="7" s="1"/>
  <c r="D98" i="22"/>
  <c r="D100" i="7" s="1"/>
  <c r="D100" i="22"/>
  <c r="D102" i="7" s="1"/>
  <c r="D102" i="22"/>
  <c r="D104" i="7" s="1"/>
  <c r="D104" i="22"/>
  <c r="D106" i="7" s="1"/>
  <c r="D7" i="22"/>
  <c r="D9" i="7" s="1"/>
  <c r="D15" i="22"/>
  <c r="D17" i="7" s="1"/>
  <c r="D23" i="22"/>
  <c r="D25" i="7" s="1"/>
  <c r="D31" i="22"/>
  <c r="D33" i="7" s="1"/>
  <c r="D39" i="22"/>
  <c r="D41" i="7" s="1"/>
  <c r="D47" i="22"/>
  <c r="D49" i="7" s="1"/>
  <c r="D55" i="22"/>
  <c r="D57" i="7" s="1"/>
  <c r="D63" i="22"/>
  <c r="D65" i="7" s="1"/>
  <c r="D71" i="22"/>
  <c r="D73" i="7" s="1"/>
  <c r="D105" i="22"/>
  <c r="D67" i="22"/>
  <c r="D69" i="7" s="1"/>
  <c r="D21" i="22"/>
  <c r="D23" i="7" s="1"/>
  <c r="D37" i="22"/>
  <c r="D39" i="7" s="1"/>
  <c r="D61" i="22"/>
  <c r="D63" i="7" s="1"/>
  <c r="D75" i="22"/>
  <c r="D77" i="7" s="1"/>
  <c r="D83" i="22"/>
  <c r="D85" i="7" s="1"/>
  <c r="D91" i="22"/>
  <c r="D93" i="7" s="1"/>
  <c r="D99" i="22"/>
  <c r="D101" i="7" s="1"/>
  <c r="D9" i="22"/>
  <c r="D11" i="7" s="1"/>
  <c r="D17" i="22"/>
  <c r="D19" i="7" s="1"/>
  <c r="D25" i="22"/>
  <c r="D27" i="7" s="1"/>
  <c r="D33" i="22"/>
  <c r="D35" i="7" s="1"/>
  <c r="D41" i="22"/>
  <c r="D43" i="7" s="1"/>
  <c r="D49" i="22"/>
  <c r="D51" i="7" s="1"/>
  <c r="D57" i="22"/>
  <c r="D59" i="7" s="1"/>
  <c r="D65" i="22"/>
  <c r="D67" i="7" s="1"/>
  <c r="D73" i="22"/>
  <c r="D75" i="7" s="1"/>
  <c r="D77" i="22"/>
  <c r="D79" i="7" s="1"/>
  <c r="D81" i="22"/>
  <c r="D83" i="7" s="1"/>
  <c r="D85" i="22"/>
  <c r="D87" i="7" s="1"/>
  <c r="D89" i="22"/>
  <c r="D91" i="7" s="1"/>
  <c r="D93" i="22"/>
  <c r="D95" i="7" s="1"/>
  <c r="D97" i="22"/>
  <c r="D99" i="7" s="1"/>
  <c r="D103" i="22"/>
  <c r="D105" i="7" s="1"/>
  <c r="D5" i="22"/>
  <c r="D7" i="7" s="1"/>
  <c r="D11" i="22"/>
  <c r="D13" i="7" s="1"/>
  <c r="D19" i="22"/>
  <c r="D21" i="7" s="1"/>
  <c r="D27" i="22"/>
  <c r="D29" i="7" s="1"/>
  <c r="D35" i="22"/>
  <c r="D37" i="7" s="1"/>
  <c r="D43" i="22"/>
  <c r="D45" i="7" s="1"/>
  <c r="D51" i="22"/>
  <c r="D53" i="7" s="1"/>
  <c r="D59" i="22"/>
  <c r="D61" i="7" s="1"/>
  <c r="D101" i="22"/>
  <c r="D103" i="7" s="1"/>
  <c r="D13" i="22"/>
  <c r="D15" i="7" s="1"/>
  <c r="D29" i="22"/>
  <c r="D31" i="7" s="1"/>
  <c r="D45" i="22"/>
  <c r="D47" i="7" s="1"/>
  <c r="D53" i="22"/>
  <c r="D55" i="7" s="1"/>
  <c r="D69" i="22"/>
  <c r="D71" i="7" s="1"/>
  <c r="D79" i="22"/>
  <c r="D81" i="7" s="1"/>
  <c r="D87" i="22"/>
  <c r="D89" i="7" s="1"/>
  <c r="D95" i="22"/>
  <c r="D97" i="7" s="1"/>
  <c r="D106" i="22" l="1"/>
  <c r="E4" i="8" l="1"/>
  <c r="L3" i="4" l="1"/>
  <c r="L7" i="4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79" i="4"/>
  <c r="L83" i="4"/>
  <c r="L87" i="4"/>
  <c r="L91" i="4"/>
  <c r="L95" i="4"/>
  <c r="L99" i="4"/>
  <c r="L100" i="4"/>
  <c r="L14" i="4"/>
  <c r="L30" i="4"/>
  <c r="L34" i="4"/>
  <c r="L46" i="4"/>
  <c r="L54" i="4"/>
  <c r="L66" i="4"/>
  <c r="L78" i="4"/>
  <c r="L86" i="4"/>
  <c r="L98" i="4"/>
  <c r="L4" i="4"/>
  <c r="L8" i="4"/>
  <c r="L12" i="4"/>
  <c r="L16" i="4"/>
  <c r="L20" i="4"/>
  <c r="L24" i="4"/>
  <c r="L28" i="4"/>
  <c r="L32" i="4"/>
  <c r="L36" i="4"/>
  <c r="L40" i="4"/>
  <c r="L44" i="4"/>
  <c r="L48" i="4"/>
  <c r="L52" i="4"/>
  <c r="L56" i="4"/>
  <c r="L60" i="4"/>
  <c r="L64" i="4"/>
  <c r="L68" i="4"/>
  <c r="L72" i="4"/>
  <c r="L76" i="4"/>
  <c r="L80" i="4"/>
  <c r="L84" i="4"/>
  <c r="L88" i="4"/>
  <c r="L92" i="4"/>
  <c r="L96" i="4"/>
  <c r="L22" i="4"/>
  <c r="L42" i="4"/>
  <c r="L58" i="4"/>
  <c r="L74" i="4"/>
  <c r="L90" i="4"/>
  <c r="L5" i="4"/>
  <c r="L9" i="4"/>
  <c r="L13" i="4"/>
  <c r="L17" i="4"/>
  <c r="L21" i="4"/>
  <c r="L25" i="4"/>
  <c r="L29" i="4"/>
  <c r="L33" i="4"/>
  <c r="L37" i="4"/>
  <c r="L41" i="4"/>
  <c r="L45" i="4"/>
  <c r="L49" i="4"/>
  <c r="L53" i="4"/>
  <c r="L57" i="4"/>
  <c r="L61" i="4"/>
  <c r="L65" i="4"/>
  <c r="L69" i="4"/>
  <c r="L73" i="4"/>
  <c r="L77" i="4"/>
  <c r="L81" i="4"/>
  <c r="L85" i="4"/>
  <c r="L89" i="4"/>
  <c r="L93" i="4"/>
  <c r="L97" i="4"/>
  <c r="L101" i="4"/>
  <c r="L6" i="4"/>
  <c r="L10" i="4"/>
  <c r="L18" i="4"/>
  <c r="L26" i="4"/>
  <c r="L38" i="4"/>
  <c r="L50" i="4"/>
  <c r="L62" i="4"/>
  <c r="L70" i="4"/>
  <c r="L82" i="4"/>
  <c r="L94" i="4"/>
  <c r="L2" i="4"/>
  <c r="N11" i="8"/>
  <c r="M11" i="8"/>
  <c r="L11" i="8"/>
  <c r="K11" i="8"/>
  <c r="N10" i="8"/>
  <c r="M10" i="8"/>
  <c r="L10" i="8"/>
  <c r="K10" i="8"/>
  <c r="N9" i="8"/>
  <c r="M9" i="8"/>
  <c r="L9" i="8"/>
  <c r="K9" i="8"/>
  <c r="V52" i="4" l="1"/>
  <c r="Y52" i="4"/>
  <c r="V53" i="4"/>
  <c r="Y53" i="4"/>
  <c r="V54" i="4"/>
  <c r="Y54" i="4"/>
  <c r="V55" i="4"/>
  <c r="Y55" i="4"/>
  <c r="V56" i="4"/>
  <c r="Y56" i="4"/>
  <c r="V57" i="4"/>
  <c r="Y57" i="4"/>
  <c r="V58" i="4"/>
  <c r="Y58" i="4"/>
  <c r="V59" i="4"/>
  <c r="Y59" i="4"/>
  <c r="V60" i="4"/>
  <c r="Y60" i="4"/>
  <c r="V61" i="4"/>
  <c r="Y61" i="4"/>
  <c r="V62" i="4"/>
  <c r="Y62" i="4"/>
  <c r="V63" i="4"/>
  <c r="Y63" i="4"/>
  <c r="V64" i="4"/>
  <c r="Y64" i="4"/>
  <c r="V65" i="4"/>
  <c r="Y65" i="4"/>
  <c r="V66" i="4"/>
  <c r="Y66" i="4"/>
  <c r="V67" i="4"/>
  <c r="Y67" i="4"/>
  <c r="V68" i="4"/>
  <c r="Y68" i="4" s="1"/>
  <c r="V69" i="4"/>
  <c r="Y69" i="4"/>
  <c r="V70" i="4"/>
  <c r="Y70" i="4" s="1"/>
  <c r="V71" i="4"/>
  <c r="Y71" i="4"/>
  <c r="V72" i="4"/>
  <c r="Y72" i="4" s="1"/>
  <c r="V73" i="4"/>
  <c r="Y73" i="4"/>
  <c r="V74" i="4"/>
  <c r="Y74" i="4" s="1"/>
  <c r="V75" i="4"/>
  <c r="Y75" i="4"/>
  <c r="V76" i="4"/>
  <c r="Y76" i="4" s="1"/>
  <c r="V77" i="4"/>
  <c r="Y77" i="4"/>
  <c r="V78" i="4"/>
  <c r="Y78" i="4" s="1"/>
  <c r="V79" i="4"/>
  <c r="Y79" i="4"/>
  <c r="V80" i="4"/>
  <c r="Y80" i="4" s="1"/>
  <c r="V81" i="4"/>
  <c r="Y81" i="4"/>
  <c r="V82" i="4"/>
  <c r="Y82" i="4" s="1"/>
  <c r="V83" i="4"/>
  <c r="Y83" i="4"/>
  <c r="V84" i="4"/>
  <c r="Y84" i="4" s="1"/>
  <c r="V85" i="4"/>
  <c r="Y85" i="4"/>
  <c r="V86" i="4"/>
  <c r="Y86" i="4" s="1"/>
  <c r="V87" i="4"/>
  <c r="Y87" i="4"/>
  <c r="V88" i="4"/>
  <c r="Y88" i="4" s="1"/>
  <c r="V89" i="4"/>
  <c r="Y89" i="4"/>
  <c r="V90" i="4"/>
  <c r="Y90" i="4" s="1"/>
  <c r="V91" i="4"/>
  <c r="Y91" i="4"/>
  <c r="V92" i="4"/>
  <c r="Y92" i="4" s="1"/>
  <c r="V93" i="4"/>
  <c r="Y93" i="4"/>
  <c r="V94" i="4"/>
  <c r="Y94" i="4" s="1"/>
  <c r="V95" i="4"/>
  <c r="Y95" i="4"/>
  <c r="V96" i="4"/>
  <c r="Y96" i="4" s="1"/>
  <c r="V97" i="4"/>
  <c r="Y97" i="4"/>
  <c r="V98" i="4"/>
  <c r="Y98" i="4" s="1"/>
  <c r="V99" i="4"/>
  <c r="Y99" i="4"/>
  <c r="V100" i="4"/>
  <c r="Y100" i="4" s="1"/>
  <c r="V101" i="4"/>
  <c r="Y101" i="4"/>
  <c r="V39" i="4" l="1"/>
  <c r="Y39" i="4" s="1"/>
  <c r="V40" i="4"/>
  <c r="Y40" i="4"/>
  <c r="V41" i="4"/>
  <c r="Y41" i="4" s="1"/>
  <c r="V42" i="4"/>
  <c r="Y42" i="4"/>
  <c r="V43" i="4"/>
  <c r="Y43" i="4" s="1"/>
  <c r="V44" i="4"/>
  <c r="Y44" i="4"/>
  <c r="V45" i="4"/>
  <c r="Y45" i="4" s="1"/>
  <c r="V46" i="4"/>
  <c r="Y46" i="4"/>
  <c r="V47" i="4"/>
  <c r="Y47" i="4" s="1"/>
  <c r="V48" i="4"/>
  <c r="Y48" i="4"/>
  <c r="V49" i="4"/>
  <c r="Y49" i="4" s="1"/>
  <c r="V50" i="4"/>
  <c r="Y50" i="4"/>
  <c r="V51" i="4"/>
  <c r="Y51" i="4" s="1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Y3" i="4"/>
  <c r="Y4" i="4"/>
  <c r="Y5" i="4"/>
  <c r="Y2" i="4"/>
  <c r="V4" i="4"/>
  <c r="V5" i="4"/>
  <c r="V3" i="4"/>
  <c r="V2" i="4"/>
  <c r="M52" i="4" l="1"/>
  <c r="N52" i="4" s="1"/>
  <c r="M55" i="4"/>
  <c r="N55" i="4" s="1"/>
  <c r="M57" i="4"/>
  <c r="N57" i="4" s="1"/>
  <c r="M62" i="4"/>
  <c r="N62" i="4" s="1"/>
  <c r="M68" i="4"/>
  <c r="N68" i="4" s="1"/>
  <c r="M71" i="4"/>
  <c r="N71" i="4" s="1"/>
  <c r="M78" i="4"/>
  <c r="N78" i="4" s="1"/>
  <c r="M84" i="4"/>
  <c r="N84" i="4" s="1"/>
  <c r="M87" i="4"/>
  <c r="N87" i="4" s="1"/>
  <c r="M89" i="4"/>
  <c r="N89" i="4" s="1"/>
  <c r="M94" i="4"/>
  <c r="N94" i="4" s="1"/>
  <c r="M100" i="4"/>
  <c r="N100" i="4" s="1"/>
  <c r="M61" i="4"/>
  <c r="N61" i="4" s="1"/>
  <c r="M77" i="4"/>
  <c r="N77" i="4" s="1"/>
  <c r="M91" i="4"/>
  <c r="N91" i="4" s="1"/>
  <c r="M98" i="4"/>
  <c r="N98" i="4" s="1"/>
  <c r="M53" i="4"/>
  <c r="N53" i="4" s="1"/>
  <c r="M58" i="4"/>
  <c r="N58" i="4" s="1"/>
  <c r="M64" i="4"/>
  <c r="N64" i="4" s="1"/>
  <c r="M74" i="4"/>
  <c r="N74" i="4" s="1"/>
  <c r="M80" i="4"/>
  <c r="N80" i="4" s="1"/>
  <c r="M83" i="4"/>
  <c r="N83" i="4" s="1"/>
  <c r="M85" i="4"/>
  <c r="N85" i="4" s="1"/>
  <c r="M90" i="4"/>
  <c r="N90" i="4" s="1"/>
  <c r="M96" i="4"/>
  <c r="N96" i="4" s="1"/>
  <c r="M99" i="4"/>
  <c r="N99" i="4" s="1"/>
  <c r="M66" i="4"/>
  <c r="N66" i="4" s="1"/>
  <c r="M93" i="4"/>
  <c r="N93" i="4" s="1"/>
  <c r="M54" i="4"/>
  <c r="N54" i="4" s="1"/>
  <c r="M60" i="4"/>
  <c r="N60" i="4" s="1"/>
  <c r="M63" i="4"/>
  <c r="N63" i="4" s="1"/>
  <c r="M65" i="4"/>
  <c r="N65" i="4" s="1"/>
  <c r="M76" i="4"/>
  <c r="N76" i="4" s="1"/>
  <c r="M79" i="4"/>
  <c r="N79" i="4" s="1"/>
  <c r="M81" i="4"/>
  <c r="N81" i="4" s="1"/>
  <c r="M86" i="4"/>
  <c r="N86" i="4" s="1"/>
  <c r="M92" i="4"/>
  <c r="N92" i="4" s="1"/>
  <c r="M95" i="4"/>
  <c r="N95" i="4" s="1"/>
  <c r="M97" i="4"/>
  <c r="N97" i="4" s="1"/>
  <c r="M56" i="4"/>
  <c r="N56" i="4" s="1"/>
  <c r="M59" i="4"/>
  <c r="N59" i="4" s="1"/>
  <c r="M72" i="4"/>
  <c r="N72" i="4" s="1"/>
  <c r="M75" i="4"/>
  <c r="N75" i="4" s="1"/>
  <c r="M82" i="4"/>
  <c r="N82" i="4" s="1"/>
  <c r="M88" i="4"/>
  <c r="N88" i="4" s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4" i="4"/>
  <c r="E3" i="4"/>
  <c r="E2" i="4"/>
  <c r="M70" i="4" l="1"/>
  <c r="N70" i="4" s="1"/>
  <c r="M6" i="4" l="1"/>
  <c r="N6" i="4" s="1"/>
  <c r="M9" i="4"/>
  <c r="N9" i="4" s="1"/>
  <c r="M10" i="4"/>
  <c r="N10" i="4" s="1"/>
  <c r="M12" i="4"/>
  <c r="N12" i="4" s="1"/>
  <c r="M13" i="4"/>
  <c r="N13" i="4" s="1"/>
  <c r="M15" i="4"/>
  <c r="N15" i="4" s="1"/>
  <c r="M17" i="4"/>
  <c r="N17" i="4" s="1"/>
  <c r="M21" i="4"/>
  <c r="N21" i="4" s="1"/>
  <c r="M22" i="4"/>
  <c r="N22" i="4" s="1"/>
  <c r="M23" i="4"/>
  <c r="N23" i="4" s="1"/>
  <c r="M24" i="4"/>
  <c r="N24" i="4" s="1"/>
  <c r="M25" i="4"/>
  <c r="N25" i="4" s="1"/>
  <c r="M26" i="4"/>
  <c r="N26" i="4" s="1"/>
  <c r="M27" i="4"/>
  <c r="N27" i="4" s="1"/>
  <c r="M28" i="4"/>
  <c r="N28" i="4" s="1"/>
  <c r="M29" i="4"/>
  <c r="N29" i="4" s="1"/>
  <c r="M30" i="4"/>
  <c r="N30" i="4" s="1"/>
  <c r="M31" i="4"/>
  <c r="N31" i="4" s="1"/>
  <c r="M32" i="4"/>
  <c r="N32" i="4" s="1"/>
  <c r="M33" i="4"/>
  <c r="N33" i="4" s="1"/>
  <c r="M34" i="4"/>
  <c r="N34" i="4" s="1"/>
  <c r="M35" i="4"/>
  <c r="N35" i="4" s="1"/>
  <c r="M36" i="4"/>
  <c r="N36" i="4" s="1"/>
  <c r="M37" i="4"/>
  <c r="N37" i="4" s="1"/>
  <c r="M38" i="4"/>
  <c r="N38" i="4" s="1"/>
  <c r="M39" i="4"/>
  <c r="N39" i="4" s="1"/>
  <c r="M40" i="4"/>
  <c r="N40" i="4" s="1"/>
  <c r="M41" i="4"/>
  <c r="N41" i="4" s="1"/>
  <c r="M42" i="4"/>
  <c r="N42" i="4" s="1"/>
  <c r="M43" i="4"/>
  <c r="N43" i="4" s="1"/>
  <c r="M44" i="4"/>
  <c r="N44" i="4" s="1"/>
  <c r="M45" i="4"/>
  <c r="N45" i="4" s="1"/>
  <c r="M46" i="4"/>
  <c r="N46" i="4" s="1"/>
  <c r="M47" i="4"/>
  <c r="N47" i="4" s="1"/>
  <c r="M48" i="4"/>
  <c r="N48" i="4" s="1"/>
  <c r="M49" i="4"/>
  <c r="N49" i="4" s="1"/>
  <c r="M50" i="4"/>
  <c r="N50" i="4" s="1"/>
  <c r="M51" i="4"/>
  <c r="N51" i="4" s="1"/>
  <c r="M3" i="4"/>
  <c r="N3" i="4" s="1"/>
  <c r="D107" i="7"/>
  <c r="C107" i="7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X8" i="6" s="1"/>
  <c r="E8" i="6"/>
  <c r="G15" i="6" l="1"/>
  <c r="U15" i="6" s="1"/>
  <c r="G14" i="6"/>
  <c r="U14" i="6" s="1"/>
  <c r="G16" i="6"/>
  <c r="U16" i="6" s="1"/>
  <c r="G18" i="6"/>
  <c r="U18" i="6" s="1"/>
  <c r="G24" i="6"/>
  <c r="T24" i="6" s="1"/>
  <c r="G28" i="6"/>
  <c r="T28" i="6" s="1"/>
  <c r="G63" i="6"/>
  <c r="U63" i="6" s="1"/>
  <c r="G67" i="6"/>
  <c r="U67" i="6" s="1"/>
  <c r="G89" i="6"/>
  <c r="T89" i="6" s="1"/>
  <c r="G91" i="6"/>
  <c r="T91" i="6" s="1"/>
  <c r="G93" i="6"/>
  <c r="T93" i="6" s="1"/>
  <c r="X9" i="6"/>
  <c r="X10" i="6" s="1"/>
  <c r="G62" i="6"/>
  <c r="T62" i="6" s="1"/>
  <c r="G70" i="6"/>
  <c r="T70" i="6" s="1"/>
  <c r="G72" i="6"/>
  <c r="T72" i="6" s="1"/>
  <c r="G74" i="6"/>
  <c r="U74" i="6" s="1"/>
  <c r="G76" i="6"/>
  <c r="T76" i="6" s="1"/>
  <c r="G84" i="6"/>
  <c r="T84" i="6" s="1"/>
  <c r="G19" i="6"/>
  <c r="U19" i="6" s="1"/>
  <c r="G88" i="6"/>
  <c r="T88" i="6" s="1"/>
  <c r="G17" i="6"/>
  <c r="U17" i="6" s="1"/>
  <c r="G95" i="6"/>
  <c r="T95" i="6" s="1"/>
  <c r="G69" i="6"/>
  <c r="U69" i="6" s="1"/>
  <c r="G73" i="6"/>
  <c r="U73" i="6" s="1"/>
  <c r="G86" i="6"/>
  <c r="T86" i="6" s="1"/>
  <c r="G10" i="6"/>
  <c r="U10" i="6" s="1"/>
  <c r="G12" i="6"/>
  <c r="U12" i="6" s="1"/>
  <c r="G48" i="6"/>
  <c r="U48" i="6" s="1"/>
  <c r="G71" i="6"/>
  <c r="U71" i="6" s="1"/>
  <c r="G90" i="6"/>
  <c r="T90" i="6" s="1"/>
  <c r="G66" i="6"/>
  <c r="U66" i="6" s="1"/>
  <c r="G68" i="6"/>
  <c r="U68" i="6" s="1"/>
  <c r="G75" i="6"/>
  <c r="T75" i="6" s="1"/>
  <c r="G85" i="6"/>
  <c r="T85" i="6" s="1"/>
  <c r="G87" i="6"/>
  <c r="T87" i="6" s="1"/>
  <c r="G94" i="6"/>
  <c r="T94" i="6" s="1"/>
  <c r="G79" i="6"/>
  <c r="T79" i="6" s="1"/>
  <c r="G80" i="6"/>
  <c r="T80" i="6" s="1"/>
  <c r="G81" i="6"/>
  <c r="T81" i="6" s="1"/>
  <c r="G82" i="6"/>
  <c r="T82" i="6" s="1"/>
  <c r="G83" i="6"/>
  <c r="U83" i="6" s="1"/>
  <c r="G92" i="6"/>
  <c r="T92" i="6" s="1"/>
  <c r="G99" i="6"/>
  <c r="U99" i="6" s="1"/>
  <c r="G9" i="6"/>
  <c r="U9" i="6" s="1"/>
  <c r="G11" i="6"/>
  <c r="U11" i="6" s="1"/>
  <c r="G20" i="6"/>
  <c r="T20" i="6" s="1"/>
  <c r="G32" i="6"/>
  <c r="U32" i="6" s="1"/>
  <c r="G33" i="6"/>
  <c r="U33" i="6" s="1"/>
  <c r="G47" i="6"/>
  <c r="U47" i="6" s="1"/>
  <c r="G13" i="6"/>
  <c r="U13" i="6" s="1"/>
  <c r="G49" i="6"/>
  <c r="U49" i="6" s="1"/>
  <c r="G65" i="6"/>
  <c r="T65" i="6" s="1"/>
  <c r="G103" i="6"/>
  <c r="T103" i="6" s="1"/>
  <c r="G106" i="6"/>
  <c r="U106" i="6" s="1"/>
  <c r="M2" i="4"/>
  <c r="N2" i="4" s="1"/>
  <c r="G21" i="6"/>
  <c r="U21" i="6" s="1"/>
  <c r="G25" i="6"/>
  <c r="T25" i="6" s="1"/>
  <c r="G29" i="6"/>
  <c r="T29" i="6" s="1"/>
  <c r="G37" i="6"/>
  <c r="G41" i="6"/>
  <c r="G45" i="6"/>
  <c r="G34" i="6"/>
  <c r="U34" i="6" s="1"/>
  <c r="G42" i="6"/>
  <c r="U42" i="6" s="1"/>
  <c r="G61" i="6"/>
  <c r="T61" i="6" s="1"/>
  <c r="E110" i="6"/>
  <c r="F110" i="6"/>
  <c r="W8" i="6"/>
  <c r="W9" i="6" s="1"/>
  <c r="G23" i="6"/>
  <c r="G27" i="6"/>
  <c r="G31" i="6"/>
  <c r="G36" i="6"/>
  <c r="G40" i="6"/>
  <c r="G44" i="6"/>
  <c r="G64" i="6"/>
  <c r="U64" i="6" s="1"/>
  <c r="G38" i="6"/>
  <c r="U38" i="6" s="1"/>
  <c r="G46" i="6"/>
  <c r="U46" i="6" s="1"/>
  <c r="G8" i="6"/>
  <c r="AC8" i="6"/>
  <c r="G22" i="6"/>
  <c r="U22" i="6" s="1"/>
  <c r="G26" i="6"/>
  <c r="T26" i="6" s="1"/>
  <c r="G30" i="6"/>
  <c r="T30" i="6" s="1"/>
  <c r="G35" i="6"/>
  <c r="U35" i="6" s="1"/>
  <c r="G39" i="6"/>
  <c r="U39" i="6" s="1"/>
  <c r="G43" i="6"/>
  <c r="U43" i="6" s="1"/>
  <c r="G50" i="6"/>
  <c r="T50" i="6" s="1"/>
  <c r="G52" i="6"/>
  <c r="T52" i="6" s="1"/>
  <c r="G54" i="6"/>
  <c r="T54" i="6" s="1"/>
  <c r="G56" i="6"/>
  <c r="T56" i="6" s="1"/>
  <c r="G58" i="6"/>
  <c r="T58" i="6" s="1"/>
  <c r="G60" i="6"/>
  <c r="T60" i="6" s="1"/>
  <c r="G51" i="6"/>
  <c r="U51" i="6" s="1"/>
  <c r="G53" i="6"/>
  <c r="U53" i="6" s="1"/>
  <c r="G55" i="6"/>
  <c r="U55" i="6" s="1"/>
  <c r="G57" i="6"/>
  <c r="U57" i="6" s="1"/>
  <c r="G59" i="6"/>
  <c r="U59" i="6" s="1"/>
  <c r="G78" i="6"/>
  <c r="T78" i="6" s="1"/>
  <c r="G77" i="6"/>
  <c r="U77" i="6" s="1"/>
  <c r="G98" i="6"/>
  <c r="T98" i="6" s="1"/>
  <c r="G100" i="6"/>
  <c r="U100" i="6" s="1"/>
  <c r="G105" i="6"/>
  <c r="U105" i="6" s="1"/>
  <c r="G97" i="6"/>
  <c r="T97" i="6" s="1"/>
  <c r="G96" i="6"/>
  <c r="T96" i="6" s="1"/>
  <c r="G101" i="6"/>
  <c r="T101" i="6" s="1"/>
  <c r="G104" i="6"/>
  <c r="U104" i="6" s="1"/>
  <c r="G107" i="6"/>
  <c r="T107" i="6" s="1"/>
  <c r="G102" i="6"/>
  <c r="T102" i="6" s="1"/>
  <c r="F107" i="7"/>
  <c r="G107" i="7" s="1"/>
  <c r="H107" i="7" s="1"/>
  <c r="U72" i="6" l="1"/>
  <c r="U93" i="6"/>
  <c r="T68" i="6"/>
  <c r="T63" i="6"/>
  <c r="U24" i="6"/>
  <c r="U50" i="6"/>
  <c r="T14" i="6"/>
  <c r="U28" i="6"/>
  <c r="U70" i="6"/>
  <c r="T15" i="6"/>
  <c r="T69" i="6"/>
  <c r="T32" i="6"/>
  <c r="U54" i="6"/>
  <c r="T9" i="6"/>
  <c r="T16" i="6"/>
  <c r="U75" i="6"/>
  <c r="T74" i="6"/>
  <c r="T67" i="6"/>
  <c r="AC9" i="6"/>
  <c r="U94" i="6"/>
  <c r="U95" i="6"/>
  <c r="T18" i="6"/>
  <c r="T12" i="6"/>
  <c r="D3" i="8"/>
  <c r="E3" i="8" s="1"/>
  <c r="B1" i="8"/>
  <c r="T34" i="6"/>
  <c r="U62" i="6"/>
  <c r="U65" i="6"/>
  <c r="U76" i="6"/>
  <c r="U89" i="6"/>
  <c r="T19" i="6"/>
  <c r="U58" i="6"/>
  <c r="T42" i="6"/>
  <c r="U90" i="6"/>
  <c r="T106" i="6"/>
  <c r="U84" i="6"/>
  <c r="T47" i="6"/>
  <c r="U88" i="6"/>
  <c r="U56" i="6"/>
  <c r="U52" i="6"/>
  <c r="U91" i="6"/>
  <c r="U80" i="6"/>
  <c r="T17" i="6"/>
  <c r="T73" i="6"/>
  <c r="U25" i="6"/>
  <c r="U81" i="6"/>
  <c r="U92" i="6"/>
  <c r="U86" i="6"/>
  <c r="U107" i="6"/>
  <c r="T10" i="6"/>
  <c r="T71" i="6"/>
  <c r="U60" i="6"/>
  <c r="T57" i="6"/>
  <c r="U29" i="6"/>
  <c r="T64" i="6"/>
  <c r="T48" i="6"/>
  <c r="U87" i="6"/>
  <c r="U78" i="6"/>
  <c r="T66" i="6"/>
  <c r="U61" i="6"/>
  <c r="T33" i="6"/>
  <c r="T11" i="6"/>
  <c r="U85" i="6"/>
  <c r="U82" i="6"/>
  <c r="T99" i="6"/>
  <c r="U79" i="6"/>
  <c r="T77" i="6"/>
  <c r="T83" i="6"/>
  <c r="U20" i="6"/>
  <c r="T13" i="6"/>
  <c r="T53" i="6"/>
  <c r="U102" i="6"/>
  <c r="U103" i="6"/>
  <c r="T49" i="6"/>
  <c r="T39" i="6"/>
  <c r="T104" i="6"/>
  <c r="T105" i="6"/>
  <c r="U101" i="6"/>
  <c r="T55" i="6"/>
  <c r="T40" i="6"/>
  <c r="U40" i="6"/>
  <c r="U31" i="6"/>
  <c r="T31" i="6"/>
  <c r="U27" i="6"/>
  <c r="T27" i="6"/>
  <c r="T43" i="6"/>
  <c r="U30" i="6"/>
  <c r="T46" i="6"/>
  <c r="U97" i="6"/>
  <c r="G110" i="6"/>
  <c r="U110" i="6" s="1"/>
  <c r="U8" i="6"/>
  <c r="Y8" i="6"/>
  <c r="T8" i="6"/>
  <c r="T36" i="6"/>
  <c r="U36" i="6"/>
  <c r="U23" i="6"/>
  <c r="T23" i="6"/>
  <c r="W10" i="6"/>
  <c r="T38" i="6"/>
  <c r="U26" i="6"/>
  <c r="T22" i="6"/>
  <c r="T35" i="6"/>
  <c r="U96" i="6"/>
  <c r="T100" i="6"/>
  <c r="U98" i="6"/>
  <c r="T59" i="6"/>
  <c r="T51" i="6"/>
  <c r="T44" i="6"/>
  <c r="U44" i="6"/>
  <c r="T45" i="6"/>
  <c r="U45" i="6"/>
  <c r="T41" i="6"/>
  <c r="U41" i="6"/>
  <c r="T37" i="6"/>
  <c r="U37" i="6"/>
  <c r="X11" i="6"/>
  <c r="AC10" i="6"/>
  <c r="T21" i="6"/>
  <c r="D3" i="4" l="1"/>
  <c r="H3" i="4" s="1"/>
  <c r="I3" i="4" s="1"/>
  <c r="D7" i="4"/>
  <c r="H7" i="4" s="1"/>
  <c r="I7" i="4" s="1"/>
  <c r="D11" i="4"/>
  <c r="H11" i="4" s="1"/>
  <c r="I11" i="4" s="1"/>
  <c r="D15" i="4"/>
  <c r="H15" i="4" s="1"/>
  <c r="I15" i="4" s="1"/>
  <c r="D19" i="4"/>
  <c r="H19" i="4" s="1"/>
  <c r="I19" i="4" s="1"/>
  <c r="D23" i="4"/>
  <c r="H23" i="4" s="1"/>
  <c r="I23" i="4" s="1"/>
  <c r="D27" i="4"/>
  <c r="D31" i="4"/>
  <c r="H31" i="4" s="1"/>
  <c r="I31" i="4" s="1"/>
  <c r="D35" i="4"/>
  <c r="H35" i="4" s="1"/>
  <c r="I35" i="4" s="1"/>
  <c r="D39" i="4"/>
  <c r="H39" i="4" s="1"/>
  <c r="I39" i="4" s="1"/>
  <c r="D43" i="4"/>
  <c r="H43" i="4" s="1"/>
  <c r="I43" i="4" s="1"/>
  <c r="D47" i="4"/>
  <c r="H47" i="4" s="1"/>
  <c r="I47" i="4" s="1"/>
  <c r="D51" i="4"/>
  <c r="H51" i="4" s="1"/>
  <c r="I51" i="4" s="1"/>
  <c r="D13" i="4"/>
  <c r="H13" i="4" s="1"/>
  <c r="I13" i="4" s="1"/>
  <c r="D21" i="4"/>
  <c r="H21" i="4" s="1"/>
  <c r="I21" i="4" s="1"/>
  <c r="D29" i="4"/>
  <c r="H29" i="4" s="1"/>
  <c r="I29" i="4" s="1"/>
  <c r="D37" i="4"/>
  <c r="H37" i="4" s="1"/>
  <c r="I37" i="4" s="1"/>
  <c r="D49" i="4"/>
  <c r="H49" i="4" s="1"/>
  <c r="I49" i="4" s="1"/>
  <c r="D6" i="4"/>
  <c r="H6" i="4" s="1"/>
  <c r="I6" i="4" s="1"/>
  <c r="D18" i="4"/>
  <c r="H18" i="4" s="1"/>
  <c r="I18" i="4" s="1"/>
  <c r="D26" i="4"/>
  <c r="H26" i="4" s="1"/>
  <c r="I26" i="4" s="1"/>
  <c r="D38" i="4"/>
  <c r="H38" i="4" s="1"/>
  <c r="I38" i="4" s="1"/>
  <c r="D46" i="4"/>
  <c r="H46" i="4" s="1"/>
  <c r="I46" i="4" s="1"/>
  <c r="D4" i="4"/>
  <c r="H4" i="4" s="1"/>
  <c r="I4" i="4" s="1"/>
  <c r="D8" i="4"/>
  <c r="H8" i="4" s="1"/>
  <c r="I8" i="4" s="1"/>
  <c r="D12" i="4"/>
  <c r="H12" i="4" s="1"/>
  <c r="I12" i="4" s="1"/>
  <c r="D16" i="4"/>
  <c r="H16" i="4" s="1"/>
  <c r="I16" i="4" s="1"/>
  <c r="D20" i="4"/>
  <c r="H20" i="4" s="1"/>
  <c r="I20" i="4" s="1"/>
  <c r="D24" i="4"/>
  <c r="H24" i="4" s="1"/>
  <c r="I24" i="4" s="1"/>
  <c r="D28" i="4"/>
  <c r="H28" i="4" s="1"/>
  <c r="I28" i="4" s="1"/>
  <c r="D32" i="4"/>
  <c r="H32" i="4" s="1"/>
  <c r="I32" i="4" s="1"/>
  <c r="D36" i="4"/>
  <c r="H36" i="4" s="1"/>
  <c r="I36" i="4" s="1"/>
  <c r="D40" i="4"/>
  <c r="D44" i="4"/>
  <c r="H44" i="4" s="1"/>
  <c r="I44" i="4" s="1"/>
  <c r="D48" i="4"/>
  <c r="H48" i="4" s="1"/>
  <c r="I48" i="4" s="1"/>
  <c r="D2" i="4"/>
  <c r="H2" i="4" s="1"/>
  <c r="I2" i="4" s="1"/>
  <c r="D9" i="4"/>
  <c r="H9" i="4" s="1"/>
  <c r="I9" i="4" s="1"/>
  <c r="D17" i="4"/>
  <c r="H17" i="4" s="1"/>
  <c r="I17" i="4" s="1"/>
  <c r="D25" i="4"/>
  <c r="H25" i="4" s="1"/>
  <c r="I25" i="4" s="1"/>
  <c r="D33" i="4"/>
  <c r="H33" i="4" s="1"/>
  <c r="I33" i="4" s="1"/>
  <c r="D41" i="4"/>
  <c r="H41" i="4" s="1"/>
  <c r="I41" i="4" s="1"/>
  <c r="D45" i="4"/>
  <c r="H45" i="4" s="1"/>
  <c r="I45" i="4" s="1"/>
  <c r="D10" i="4"/>
  <c r="H10" i="4" s="1"/>
  <c r="I10" i="4" s="1"/>
  <c r="D14" i="4"/>
  <c r="H14" i="4" s="1"/>
  <c r="I14" i="4" s="1"/>
  <c r="D22" i="4"/>
  <c r="H22" i="4" s="1"/>
  <c r="I22" i="4" s="1"/>
  <c r="D30" i="4"/>
  <c r="H30" i="4" s="1"/>
  <c r="I30" i="4" s="1"/>
  <c r="D42" i="4"/>
  <c r="H42" i="4" s="1"/>
  <c r="I42" i="4" s="1"/>
  <c r="D50" i="4"/>
  <c r="H50" i="4" s="1"/>
  <c r="I50" i="4" s="1"/>
  <c r="D5" i="4"/>
  <c r="H5" i="4" s="1"/>
  <c r="I5" i="4" s="1"/>
  <c r="D34" i="4"/>
  <c r="H34" i="4" s="1"/>
  <c r="I34" i="4" s="1"/>
  <c r="C1" i="4"/>
  <c r="H27" i="4"/>
  <c r="I27" i="4" s="1"/>
  <c r="H40" i="4"/>
  <c r="I40" i="4" s="1"/>
  <c r="F113" i="6"/>
  <c r="T110" i="6"/>
  <c r="AV8" i="6"/>
  <c r="AV9" i="6" s="1"/>
  <c r="AV10" i="6" s="1"/>
  <c r="AV11" i="6" s="1"/>
  <c r="AV12" i="6" s="1"/>
  <c r="AV13" i="6" s="1"/>
  <c r="AV14" i="6" s="1"/>
  <c r="AV15" i="6" s="1"/>
  <c r="AV16" i="6" s="1"/>
  <c r="AV17" i="6" s="1"/>
  <c r="AV18" i="6" s="1"/>
  <c r="AV19" i="6" s="1"/>
  <c r="AV20" i="6" s="1"/>
  <c r="AV21" i="6" s="1"/>
  <c r="AV22" i="6" s="1"/>
  <c r="AV23" i="6" s="1"/>
  <c r="AV24" i="6" s="1"/>
  <c r="AV25" i="6" s="1"/>
  <c r="AV26" i="6" s="1"/>
  <c r="AV27" i="6" s="1"/>
  <c r="AV28" i="6" s="1"/>
  <c r="AV29" i="6" s="1"/>
  <c r="AV30" i="6" s="1"/>
  <c r="AV31" i="6" s="1"/>
  <c r="AV32" i="6" s="1"/>
  <c r="AV33" i="6" s="1"/>
  <c r="AV34" i="6" s="1"/>
  <c r="AV35" i="6" s="1"/>
  <c r="AV36" i="6" s="1"/>
  <c r="AV37" i="6" s="1"/>
  <c r="AV38" i="6" s="1"/>
  <c r="AV39" i="6" s="1"/>
  <c r="AV40" i="6" s="1"/>
  <c r="AV41" i="6" s="1"/>
  <c r="AV42" i="6" s="1"/>
  <c r="AV43" i="6" s="1"/>
  <c r="AV44" i="6" s="1"/>
  <c r="AV45" i="6" s="1"/>
  <c r="AV46" i="6" s="1"/>
  <c r="AV47" i="6" s="1"/>
  <c r="AV48" i="6" s="1"/>
  <c r="AV49" i="6" s="1"/>
  <c r="AV50" i="6" s="1"/>
  <c r="AV51" i="6" s="1"/>
  <c r="AV52" i="6" s="1"/>
  <c r="AV53" i="6" s="1"/>
  <c r="AV54" i="6" s="1"/>
  <c r="AV55" i="6" s="1"/>
  <c r="AV56" i="6" s="1"/>
  <c r="AV57" i="6" s="1"/>
  <c r="AV58" i="6" s="1"/>
  <c r="AV59" i="6" s="1"/>
  <c r="AV60" i="6" s="1"/>
  <c r="AV61" i="6" s="1"/>
  <c r="AV62" i="6" s="1"/>
  <c r="AV63" i="6" s="1"/>
  <c r="AV64" i="6" s="1"/>
  <c r="AV65" i="6" s="1"/>
  <c r="AV66" i="6" s="1"/>
  <c r="AV67" i="6" s="1"/>
  <c r="AV68" i="6" s="1"/>
  <c r="AV69" i="6" s="1"/>
  <c r="AV70" i="6" s="1"/>
  <c r="AV71" i="6" s="1"/>
  <c r="AV72" i="6" s="1"/>
  <c r="AV73" i="6" s="1"/>
  <c r="AV74" i="6" s="1"/>
  <c r="AV75" i="6" s="1"/>
  <c r="AV76" i="6" s="1"/>
  <c r="AV77" i="6" s="1"/>
  <c r="AV78" i="6" s="1"/>
  <c r="AV79" i="6" s="1"/>
  <c r="AV80" i="6" s="1"/>
  <c r="AV81" i="6" s="1"/>
  <c r="AV82" i="6" s="1"/>
  <c r="AV83" i="6" s="1"/>
  <c r="AV84" i="6" s="1"/>
  <c r="AV85" i="6" s="1"/>
  <c r="AV86" i="6" s="1"/>
  <c r="AV87" i="6" s="1"/>
  <c r="AV88" i="6" s="1"/>
  <c r="AV89" i="6" s="1"/>
  <c r="AV90" i="6" s="1"/>
  <c r="AV91" i="6" s="1"/>
  <c r="AV92" i="6" s="1"/>
  <c r="AV93" i="6" s="1"/>
  <c r="AV94" i="6" s="1"/>
  <c r="AV95" i="6" s="1"/>
  <c r="AV96" i="6" s="1"/>
  <c r="AV97" i="6" s="1"/>
  <c r="AV98" i="6" s="1"/>
  <c r="AV99" i="6" s="1"/>
  <c r="AV100" i="6" s="1"/>
  <c r="AV101" i="6" s="1"/>
  <c r="AV102" i="6" s="1"/>
  <c r="AV103" i="6" s="1"/>
  <c r="AV104" i="6" s="1"/>
  <c r="AV105" i="6" s="1"/>
  <c r="AV106" i="6" s="1"/>
  <c r="AV107" i="6" s="1"/>
  <c r="X12" i="6"/>
  <c r="AC11" i="6"/>
  <c r="F112" i="6"/>
  <c r="AB8" i="6" s="1"/>
  <c r="Y9" i="6"/>
  <c r="AN8" i="6"/>
  <c r="AM8" i="6"/>
  <c r="W11" i="6"/>
  <c r="B3" i="8" l="1"/>
  <c r="B4" i="8" s="1"/>
  <c r="Q52" i="4"/>
  <c r="T52" i="4" s="1"/>
  <c r="Q56" i="4"/>
  <c r="T56" i="4" s="1"/>
  <c r="Q60" i="4"/>
  <c r="T60" i="4" s="1"/>
  <c r="Q64" i="4"/>
  <c r="T64" i="4" s="1"/>
  <c r="Q68" i="4"/>
  <c r="T68" i="4" s="1"/>
  <c r="Q73" i="4"/>
  <c r="T73" i="4" s="1"/>
  <c r="Q76" i="4"/>
  <c r="T76" i="4" s="1"/>
  <c r="Q81" i="4"/>
  <c r="T81" i="4" s="1"/>
  <c r="Q84" i="4"/>
  <c r="T84" i="4" s="1"/>
  <c r="Q89" i="4"/>
  <c r="T89" i="4" s="1"/>
  <c r="Q92" i="4"/>
  <c r="T92" i="4" s="1"/>
  <c r="Q97" i="4"/>
  <c r="T97" i="4" s="1"/>
  <c r="Q100" i="4"/>
  <c r="T100" i="4" s="1"/>
  <c r="Q55" i="4"/>
  <c r="T55" i="4" s="1"/>
  <c r="Q59" i="4"/>
  <c r="T59" i="4" s="1"/>
  <c r="Q63" i="4"/>
  <c r="T63" i="4" s="1"/>
  <c r="Q67" i="4"/>
  <c r="T67" i="4" s="1"/>
  <c r="Q70" i="4"/>
  <c r="T70" i="4" s="1"/>
  <c r="Q75" i="4"/>
  <c r="T75" i="4" s="1"/>
  <c r="Q78" i="4"/>
  <c r="T78" i="4" s="1"/>
  <c r="Q83" i="4"/>
  <c r="T83" i="4" s="1"/>
  <c r="Q86" i="4"/>
  <c r="T86" i="4" s="1"/>
  <c r="Q91" i="4"/>
  <c r="T91" i="4" s="1"/>
  <c r="Q94" i="4"/>
  <c r="T94" i="4" s="1"/>
  <c r="Q99" i="4"/>
  <c r="T99" i="4" s="1"/>
  <c r="Q54" i="4"/>
  <c r="T54" i="4" s="1"/>
  <c r="Q58" i="4"/>
  <c r="T58" i="4" s="1"/>
  <c r="Q62" i="4"/>
  <c r="T62" i="4" s="1"/>
  <c r="Q66" i="4"/>
  <c r="T66" i="4" s="1"/>
  <c r="Q69" i="4"/>
  <c r="T69" i="4" s="1"/>
  <c r="Q72" i="4"/>
  <c r="T72" i="4" s="1"/>
  <c r="Q77" i="4"/>
  <c r="T77" i="4" s="1"/>
  <c r="Q80" i="4"/>
  <c r="T80" i="4" s="1"/>
  <c r="Q85" i="4"/>
  <c r="T85" i="4" s="1"/>
  <c r="Q88" i="4"/>
  <c r="T88" i="4" s="1"/>
  <c r="Q93" i="4"/>
  <c r="T93" i="4" s="1"/>
  <c r="Q96" i="4"/>
  <c r="T96" i="4" s="1"/>
  <c r="Q101" i="4"/>
  <c r="T101" i="4" s="1"/>
  <c r="Q53" i="4"/>
  <c r="T53" i="4" s="1"/>
  <c r="Q57" i="4"/>
  <c r="T57" i="4" s="1"/>
  <c r="Q61" i="4"/>
  <c r="T61" i="4" s="1"/>
  <c r="Q65" i="4"/>
  <c r="T65" i="4" s="1"/>
  <c r="Q71" i="4"/>
  <c r="T71" i="4" s="1"/>
  <c r="Q74" i="4"/>
  <c r="T74" i="4" s="1"/>
  <c r="Q79" i="4"/>
  <c r="T79" i="4" s="1"/>
  <c r="Q82" i="4"/>
  <c r="T82" i="4" s="1"/>
  <c r="Q87" i="4"/>
  <c r="T87" i="4" s="1"/>
  <c r="Q90" i="4"/>
  <c r="T90" i="4" s="1"/>
  <c r="Q95" i="4"/>
  <c r="T95" i="4" s="1"/>
  <c r="Q98" i="4"/>
  <c r="T98" i="4" s="1"/>
  <c r="Q39" i="4"/>
  <c r="T39" i="4" s="1"/>
  <c r="Q44" i="4"/>
  <c r="T44" i="4" s="1"/>
  <c r="Q47" i="4"/>
  <c r="T47" i="4" s="1"/>
  <c r="Q4" i="4"/>
  <c r="T4" i="4" s="1"/>
  <c r="Q41" i="4"/>
  <c r="T41" i="4" s="1"/>
  <c r="Q46" i="4"/>
  <c r="T46" i="4" s="1"/>
  <c r="Q49" i="4"/>
  <c r="T49" i="4" s="1"/>
  <c r="Q6" i="4"/>
  <c r="T6" i="4" s="1"/>
  <c r="Q8" i="4"/>
  <c r="T8" i="4" s="1"/>
  <c r="Q10" i="4"/>
  <c r="T10" i="4" s="1"/>
  <c r="Q12" i="4"/>
  <c r="T12" i="4" s="1"/>
  <c r="Q14" i="4"/>
  <c r="T14" i="4" s="1"/>
  <c r="Q16" i="4"/>
  <c r="T16" i="4" s="1"/>
  <c r="Q18" i="4"/>
  <c r="T18" i="4" s="1"/>
  <c r="Q20" i="4"/>
  <c r="T20" i="4" s="1"/>
  <c r="Q22" i="4"/>
  <c r="T22" i="4" s="1"/>
  <c r="Q24" i="4"/>
  <c r="T24" i="4" s="1"/>
  <c r="Q26" i="4"/>
  <c r="T26" i="4" s="1"/>
  <c r="Q28" i="4"/>
  <c r="T28" i="4" s="1"/>
  <c r="Q30" i="4"/>
  <c r="T30" i="4" s="1"/>
  <c r="Q32" i="4"/>
  <c r="T32" i="4" s="1"/>
  <c r="Q34" i="4"/>
  <c r="T34" i="4" s="1"/>
  <c r="Q36" i="4"/>
  <c r="T36" i="4" s="1"/>
  <c r="Q38" i="4"/>
  <c r="T38" i="4" s="1"/>
  <c r="Q3" i="4"/>
  <c r="T3" i="4" s="1"/>
  <c r="Q40" i="4"/>
  <c r="T40" i="4" s="1"/>
  <c r="Q43" i="4"/>
  <c r="T43" i="4" s="1"/>
  <c r="Q48" i="4"/>
  <c r="T48" i="4" s="1"/>
  <c r="Q51" i="4"/>
  <c r="T51" i="4" s="1"/>
  <c r="Q2" i="4"/>
  <c r="T2" i="4" s="1"/>
  <c r="Q42" i="4"/>
  <c r="T42" i="4" s="1"/>
  <c r="Q45" i="4"/>
  <c r="T45" i="4" s="1"/>
  <c r="Q50" i="4"/>
  <c r="T50" i="4" s="1"/>
  <c r="Q7" i="4"/>
  <c r="T7" i="4" s="1"/>
  <c r="Q9" i="4"/>
  <c r="T9" i="4" s="1"/>
  <c r="Q11" i="4"/>
  <c r="T11" i="4" s="1"/>
  <c r="Q13" i="4"/>
  <c r="T13" i="4" s="1"/>
  <c r="Q15" i="4"/>
  <c r="T15" i="4" s="1"/>
  <c r="Q17" i="4"/>
  <c r="T17" i="4" s="1"/>
  <c r="Q19" i="4"/>
  <c r="T19" i="4" s="1"/>
  <c r="Q21" i="4"/>
  <c r="T21" i="4" s="1"/>
  <c r="Q23" i="4"/>
  <c r="T23" i="4" s="1"/>
  <c r="Q25" i="4"/>
  <c r="T25" i="4" s="1"/>
  <c r="Q27" i="4"/>
  <c r="T27" i="4" s="1"/>
  <c r="Q29" i="4"/>
  <c r="T29" i="4" s="1"/>
  <c r="Q31" i="4"/>
  <c r="T31" i="4" s="1"/>
  <c r="Q33" i="4"/>
  <c r="T33" i="4" s="1"/>
  <c r="Q35" i="4"/>
  <c r="T35" i="4" s="1"/>
  <c r="Q37" i="4"/>
  <c r="T37" i="4" s="1"/>
  <c r="Q5" i="4"/>
  <c r="T5" i="4" s="1"/>
  <c r="AD8" i="6"/>
  <c r="W12" i="6"/>
  <c r="AB9" i="6"/>
  <c r="Y10" i="6"/>
  <c r="AN9" i="6"/>
  <c r="AM9" i="6"/>
  <c r="X13" i="6"/>
  <c r="AC12" i="6"/>
  <c r="AB10" i="6" l="1"/>
  <c r="Y11" i="6"/>
  <c r="AN10" i="6"/>
  <c r="AM10" i="6"/>
  <c r="X14" i="6"/>
  <c r="AC13" i="6"/>
  <c r="AD9" i="6"/>
  <c r="W13" i="6"/>
  <c r="X15" i="6" l="1"/>
  <c r="AC14" i="6"/>
  <c r="AD10" i="6"/>
  <c r="W14" i="6"/>
  <c r="AB11" i="6"/>
  <c r="Y12" i="6"/>
  <c r="AN11" i="6"/>
  <c r="AM11" i="6"/>
  <c r="AD11" i="6" l="1"/>
  <c r="AB12" i="6"/>
  <c r="Y13" i="6"/>
  <c r="AN12" i="6"/>
  <c r="AM12" i="6"/>
  <c r="W15" i="6"/>
  <c r="X16" i="6"/>
  <c r="AC15" i="6"/>
  <c r="X17" i="6" l="1"/>
  <c r="AC16" i="6"/>
  <c r="AD12" i="6"/>
  <c r="AB13" i="6"/>
  <c r="Y14" i="6"/>
  <c r="AN13" i="6"/>
  <c r="AM13" i="6"/>
  <c r="W16" i="6"/>
  <c r="AB14" i="6" l="1"/>
  <c r="Y15" i="6"/>
  <c r="AN14" i="6"/>
  <c r="AM14" i="6"/>
  <c r="W17" i="6"/>
  <c r="AD13" i="6"/>
  <c r="X18" i="6"/>
  <c r="AC17" i="6"/>
  <c r="AB15" i="6" l="1"/>
  <c r="Y16" i="6"/>
  <c r="AN15" i="6"/>
  <c r="AM15" i="6"/>
  <c r="X19" i="6"/>
  <c r="AC18" i="6"/>
  <c r="W18" i="6"/>
  <c r="AD14" i="6"/>
  <c r="W19" i="6" l="1"/>
  <c r="AD15" i="6"/>
  <c r="AC19" i="6"/>
  <c r="X20" i="6"/>
  <c r="AB16" i="6"/>
  <c r="Y17" i="6"/>
  <c r="AN16" i="6"/>
  <c r="AM16" i="6"/>
  <c r="AC20" i="6" l="1"/>
  <c r="X21" i="6"/>
  <c r="AD16" i="6"/>
  <c r="AB17" i="6"/>
  <c r="Y18" i="6"/>
  <c r="AN17" i="6"/>
  <c r="AM17" i="6"/>
  <c r="W20" i="6"/>
  <c r="AC21" i="6" l="1"/>
  <c r="X22" i="6"/>
  <c r="AB18" i="6"/>
  <c r="Y19" i="6"/>
  <c r="AN18" i="6"/>
  <c r="AM18" i="6"/>
  <c r="W21" i="6"/>
  <c r="AD17" i="6"/>
  <c r="AD18" i="6" l="1"/>
  <c r="Y20" i="6"/>
  <c r="AB19" i="6"/>
  <c r="AN19" i="6"/>
  <c r="AM19" i="6"/>
  <c r="AC22" i="6"/>
  <c r="X23" i="6"/>
  <c r="W22" i="6"/>
  <c r="AD19" i="6" l="1"/>
  <c r="W23" i="6"/>
  <c r="Y21" i="6"/>
  <c r="AB20" i="6"/>
  <c r="AN20" i="6"/>
  <c r="AM20" i="6"/>
  <c r="AC23" i="6"/>
  <c r="X24" i="6"/>
  <c r="AD20" i="6" l="1"/>
  <c r="W24" i="6"/>
  <c r="AC24" i="6"/>
  <c r="X25" i="6"/>
  <c r="AB21" i="6"/>
  <c r="Y22" i="6"/>
  <c r="AN21" i="6"/>
  <c r="AM21" i="6"/>
  <c r="W25" i="6" l="1"/>
  <c r="AC25" i="6"/>
  <c r="X26" i="6"/>
  <c r="Y23" i="6"/>
  <c r="AB22" i="6"/>
  <c r="AN22" i="6"/>
  <c r="AM22" i="6"/>
  <c r="AD21" i="6"/>
  <c r="AD22" i="6" l="1"/>
  <c r="AC26" i="6"/>
  <c r="X27" i="6"/>
  <c r="W26" i="6"/>
  <c r="Y24" i="6"/>
  <c r="AB23" i="6"/>
  <c r="AN23" i="6"/>
  <c r="AM23" i="6"/>
  <c r="AC27" i="6" l="1"/>
  <c r="X28" i="6"/>
  <c r="AD23" i="6"/>
  <c r="Y25" i="6"/>
  <c r="AB24" i="6"/>
  <c r="AN24" i="6"/>
  <c r="AM24" i="6"/>
  <c r="W27" i="6"/>
  <c r="W28" i="6" l="1"/>
  <c r="AD24" i="6"/>
  <c r="AB25" i="6"/>
  <c r="Y26" i="6"/>
  <c r="AN25" i="6"/>
  <c r="AM25" i="6"/>
  <c r="AC28" i="6"/>
  <c r="X29" i="6"/>
  <c r="AC29" i="6" l="1"/>
  <c r="X30" i="6"/>
  <c r="Y27" i="6"/>
  <c r="AB26" i="6"/>
  <c r="AN26" i="6"/>
  <c r="AM26" i="6"/>
  <c r="W29" i="6"/>
  <c r="AD25" i="6"/>
  <c r="AC30" i="6" l="1"/>
  <c r="X31" i="6"/>
  <c r="AD26" i="6"/>
  <c r="W30" i="6"/>
  <c r="Y28" i="6"/>
  <c r="AB27" i="6"/>
  <c r="AN27" i="6"/>
  <c r="AM27" i="6"/>
  <c r="W31" i="6" l="1"/>
  <c r="AD27" i="6"/>
  <c r="Y29" i="6"/>
  <c r="AB28" i="6"/>
  <c r="AN28" i="6"/>
  <c r="AM28" i="6"/>
  <c r="AC31" i="6"/>
  <c r="X32" i="6"/>
  <c r="AD28" i="6" l="1"/>
  <c r="AC32" i="6"/>
  <c r="X33" i="6"/>
  <c r="AB29" i="6"/>
  <c r="Y30" i="6"/>
  <c r="AN29" i="6"/>
  <c r="AM29" i="6"/>
  <c r="W32" i="6"/>
  <c r="AD29" i="6" l="1"/>
  <c r="AC33" i="6"/>
  <c r="X34" i="6"/>
  <c r="W33" i="6"/>
  <c r="Y31" i="6"/>
  <c r="AB30" i="6"/>
  <c r="AN30" i="6"/>
  <c r="AM30" i="6"/>
  <c r="AC34" i="6" l="1"/>
  <c r="X35" i="6"/>
  <c r="Y32" i="6"/>
  <c r="AB31" i="6"/>
  <c r="AN31" i="6"/>
  <c r="AM31" i="6"/>
  <c r="W34" i="6"/>
  <c r="AD30" i="6"/>
  <c r="W35" i="6" l="1"/>
  <c r="AB32" i="6"/>
  <c r="Y33" i="6"/>
  <c r="AN32" i="6"/>
  <c r="AM32" i="6"/>
  <c r="AD31" i="6"/>
  <c r="AC35" i="6"/>
  <c r="X36" i="6"/>
  <c r="AC36" i="6" l="1"/>
  <c r="X37" i="6"/>
  <c r="AB33" i="6"/>
  <c r="Y34" i="6"/>
  <c r="AN33" i="6"/>
  <c r="AM33" i="6"/>
  <c r="W36" i="6"/>
  <c r="AD32" i="6"/>
  <c r="W37" i="6" l="1"/>
  <c r="AD33" i="6"/>
  <c r="AB34" i="6"/>
  <c r="Y35" i="6"/>
  <c r="AN34" i="6"/>
  <c r="AM34" i="6"/>
  <c r="AC37" i="6"/>
  <c r="X38" i="6"/>
  <c r="AC38" i="6" l="1"/>
  <c r="X39" i="6"/>
  <c r="AB35" i="6"/>
  <c r="Y36" i="6"/>
  <c r="AN35" i="6"/>
  <c r="AM35" i="6"/>
  <c r="W38" i="6"/>
  <c r="AD34" i="6"/>
  <c r="AD35" i="6" l="1"/>
  <c r="W39" i="6"/>
  <c r="AC39" i="6"/>
  <c r="X40" i="6"/>
  <c r="AB36" i="6"/>
  <c r="Y37" i="6"/>
  <c r="AN36" i="6"/>
  <c r="AM36" i="6"/>
  <c r="AC40" i="6" l="1"/>
  <c r="X41" i="6"/>
  <c r="AD36" i="6"/>
  <c r="W40" i="6"/>
  <c r="AB37" i="6"/>
  <c r="Y38" i="6"/>
  <c r="AN37" i="6"/>
  <c r="AM37" i="6"/>
  <c r="AB38" i="6" l="1"/>
  <c r="Y39" i="6"/>
  <c r="AN38" i="6"/>
  <c r="AM38" i="6"/>
  <c r="AD37" i="6"/>
  <c r="W41" i="6"/>
  <c r="AC41" i="6"/>
  <c r="X42" i="6"/>
  <c r="AC42" i="6" l="1"/>
  <c r="X43" i="6"/>
  <c r="W42" i="6"/>
  <c r="AB39" i="6"/>
  <c r="Y40" i="6"/>
  <c r="AN39" i="6"/>
  <c r="AM39" i="6"/>
  <c r="AD38" i="6"/>
  <c r="AB40" i="6" l="1"/>
  <c r="Y41" i="6"/>
  <c r="AN40" i="6"/>
  <c r="AM40" i="6"/>
  <c r="AD39" i="6"/>
  <c r="W43" i="6"/>
  <c r="AC43" i="6"/>
  <c r="X44" i="6"/>
  <c r="W44" i="6" l="1"/>
  <c r="AB41" i="6"/>
  <c r="Y42" i="6"/>
  <c r="AN41" i="6"/>
  <c r="AM41" i="6"/>
  <c r="AC44" i="6"/>
  <c r="X45" i="6"/>
  <c r="AD40" i="6"/>
  <c r="AD41" i="6" l="1"/>
  <c r="W45" i="6"/>
  <c r="AC45" i="6"/>
  <c r="X46" i="6"/>
  <c r="AB42" i="6"/>
  <c r="Y43" i="6"/>
  <c r="AN42" i="6"/>
  <c r="AM42" i="6"/>
  <c r="AB43" i="6" l="1"/>
  <c r="Y44" i="6"/>
  <c r="AN43" i="6"/>
  <c r="AM43" i="6"/>
  <c r="AC46" i="6"/>
  <c r="X47" i="6"/>
  <c r="AD42" i="6"/>
  <c r="W46" i="6"/>
  <c r="AB44" i="6" l="1"/>
  <c r="Y45" i="6"/>
  <c r="AN44" i="6"/>
  <c r="AM44" i="6"/>
  <c r="AD43" i="6"/>
  <c r="W47" i="6"/>
  <c r="AC47" i="6"/>
  <c r="X48" i="6"/>
  <c r="W48" i="6" l="1"/>
  <c r="AB45" i="6"/>
  <c r="Y46" i="6"/>
  <c r="AN45" i="6"/>
  <c r="AM45" i="6"/>
  <c r="AC48" i="6"/>
  <c r="X49" i="6"/>
  <c r="AD44" i="6"/>
  <c r="AB46" i="6" l="1"/>
  <c r="Y47" i="6"/>
  <c r="AN46" i="6"/>
  <c r="AM46" i="6"/>
  <c r="AD45" i="6"/>
  <c r="W49" i="6"/>
  <c r="AC49" i="6"/>
  <c r="X50" i="6"/>
  <c r="AB47" i="6" l="1"/>
  <c r="Y48" i="6"/>
  <c r="AN47" i="6"/>
  <c r="AM47" i="6"/>
  <c r="W50" i="6"/>
  <c r="AC50" i="6"/>
  <c r="X51" i="6"/>
  <c r="AD46" i="6"/>
  <c r="W51" i="6" l="1"/>
  <c r="AD47" i="6"/>
  <c r="AC51" i="6"/>
  <c r="X52" i="6"/>
  <c r="AB48" i="6"/>
  <c r="Y49" i="6"/>
  <c r="AN48" i="6"/>
  <c r="AM48" i="6"/>
  <c r="AD48" i="6" l="1"/>
  <c r="AC52" i="6"/>
  <c r="X53" i="6"/>
  <c r="Y50" i="6"/>
  <c r="AB49" i="6"/>
  <c r="AN49" i="6"/>
  <c r="AM49" i="6"/>
  <c r="W52" i="6"/>
  <c r="AC53" i="6" l="1"/>
  <c r="X54" i="6"/>
  <c r="W53" i="6"/>
  <c r="Y51" i="6"/>
  <c r="AB50" i="6"/>
  <c r="AN50" i="6"/>
  <c r="AM50" i="6"/>
  <c r="AD49" i="6"/>
  <c r="Y52" i="6" l="1"/>
  <c r="AB51" i="6"/>
  <c r="AN51" i="6"/>
  <c r="AM51" i="6"/>
  <c r="AD50" i="6"/>
  <c r="W54" i="6"/>
  <c r="AC54" i="6"/>
  <c r="X55" i="6"/>
  <c r="AD51" i="6" l="1"/>
  <c r="W55" i="6"/>
  <c r="AC55" i="6"/>
  <c r="X56" i="6"/>
  <c r="Y53" i="6"/>
  <c r="AB52" i="6"/>
  <c r="AN52" i="6"/>
  <c r="AM52" i="6"/>
  <c r="Y54" i="6" l="1"/>
  <c r="AB53" i="6"/>
  <c r="AN53" i="6"/>
  <c r="AM53" i="6"/>
  <c r="W56" i="6"/>
  <c r="AC56" i="6"/>
  <c r="X57" i="6"/>
  <c r="AD52" i="6"/>
  <c r="AC57" i="6" l="1"/>
  <c r="X58" i="6"/>
  <c r="W57" i="6"/>
  <c r="AD53" i="6"/>
  <c r="Y55" i="6"/>
  <c r="AB54" i="6"/>
  <c r="AN54" i="6"/>
  <c r="AM54" i="6"/>
  <c r="Y56" i="6" l="1"/>
  <c r="AB55" i="6"/>
  <c r="AN55" i="6"/>
  <c r="AM55" i="6"/>
  <c r="W58" i="6"/>
  <c r="AD54" i="6"/>
  <c r="AC58" i="6"/>
  <c r="X59" i="6"/>
  <c r="AD55" i="6" l="1"/>
  <c r="AC59" i="6"/>
  <c r="X60" i="6"/>
  <c r="W59" i="6"/>
  <c r="Y57" i="6"/>
  <c r="AB56" i="6"/>
  <c r="AN56" i="6"/>
  <c r="AM56" i="6"/>
  <c r="AC60" i="6" l="1"/>
  <c r="X61" i="6"/>
  <c r="Y58" i="6"/>
  <c r="AB57" i="6"/>
  <c r="AN57" i="6"/>
  <c r="AM57" i="6"/>
  <c r="AD56" i="6"/>
  <c r="W60" i="6"/>
  <c r="Y59" i="6" l="1"/>
  <c r="AB58" i="6"/>
  <c r="AN58" i="6"/>
  <c r="AM58" i="6"/>
  <c r="W61" i="6"/>
  <c r="AD57" i="6"/>
  <c r="AC61" i="6"/>
  <c r="X62" i="6"/>
  <c r="AD58" i="6" l="1"/>
  <c r="AC62" i="6"/>
  <c r="X63" i="6"/>
  <c r="W62" i="6"/>
  <c r="Y60" i="6"/>
  <c r="AB59" i="6"/>
  <c r="AN59" i="6"/>
  <c r="AM59" i="6"/>
  <c r="Y61" i="6" l="1"/>
  <c r="AB60" i="6"/>
  <c r="AN60" i="6"/>
  <c r="AM60" i="6"/>
  <c r="W63" i="6"/>
  <c r="AD59" i="6"/>
  <c r="AC63" i="6"/>
  <c r="X64" i="6"/>
  <c r="AD60" i="6" l="1"/>
  <c r="AC64" i="6"/>
  <c r="X65" i="6"/>
  <c r="W64" i="6"/>
  <c r="Y62" i="6"/>
  <c r="AB61" i="6"/>
  <c r="AN61" i="6"/>
  <c r="AM61" i="6"/>
  <c r="AD61" i="6" l="1"/>
  <c r="Y63" i="6"/>
  <c r="AB62" i="6"/>
  <c r="AN62" i="6"/>
  <c r="AM62" i="6"/>
  <c r="W65" i="6"/>
  <c r="AC65" i="6"/>
  <c r="X66" i="6"/>
  <c r="W66" i="6" l="1"/>
  <c r="Y64" i="6"/>
  <c r="AB63" i="6"/>
  <c r="AN63" i="6"/>
  <c r="AM63" i="6"/>
  <c r="AC66" i="6"/>
  <c r="X67" i="6"/>
  <c r="AD62" i="6"/>
  <c r="AD63" i="6" l="1"/>
  <c r="W67" i="6"/>
  <c r="X68" i="6"/>
  <c r="AC67" i="6"/>
  <c r="Y65" i="6"/>
  <c r="AB64" i="6"/>
  <c r="AN64" i="6"/>
  <c r="AM64" i="6"/>
  <c r="X69" i="6" l="1"/>
  <c r="AC68" i="6"/>
  <c r="W68" i="6"/>
  <c r="Y66" i="6"/>
  <c r="AB65" i="6"/>
  <c r="AN65" i="6"/>
  <c r="AM65" i="6"/>
  <c r="AD64" i="6"/>
  <c r="AD65" i="6" l="1"/>
  <c r="Y67" i="6"/>
  <c r="AB66" i="6"/>
  <c r="AN66" i="6"/>
  <c r="AM66" i="6"/>
  <c r="W69" i="6"/>
  <c r="AC69" i="6"/>
  <c r="X70" i="6"/>
  <c r="AD66" i="6" l="1"/>
  <c r="AC70" i="6"/>
  <c r="X71" i="6"/>
  <c r="Y68" i="6"/>
  <c r="AB67" i="6"/>
  <c r="AN67" i="6"/>
  <c r="AM67" i="6"/>
  <c r="W70" i="6"/>
  <c r="W71" i="6" l="1"/>
  <c r="AB68" i="6"/>
  <c r="Y69" i="6"/>
  <c r="AN68" i="6"/>
  <c r="AM68" i="6"/>
  <c r="AD67" i="6"/>
  <c r="X72" i="6"/>
  <c r="AC71" i="6"/>
  <c r="AD68" i="6" l="1"/>
  <c r="X73" i="6"/>
  <c r="AC72" i="6"/>
  <c r="AB69" i="6"/>
  <c r="Y70" i="6"/>
  <c r="AN69" i="6"/>
  <c r="AM69" i="6"/>
  <c r="W72" i="6"/>
  <c r="AC73" i="6" l="1"/>
  <c r="X74" i="6"/>
  <c r="AD69" i="6"/>
  <c r="W73" i="6"/>
  <c r="AB70" i="6"/>
  <c r="Y71" i="6"/>
  <c r="AN70" i="6"/>
  <c r="AM70" i="6"/>
  <c r="AD70" i="6" l="1"/>
  <c r="AC74" i="6"/>
  <c r="X75" i="6"/>
  <c r="AB71" i="6"/>
  <c r="Y72" i="6"/>
  <c r="AN71" i="6"/>
  <c r="AM71" i="6"/>
  <c r="W74" i="6"/>
  <c r="X76" i="6" l="1"/>
  <c r="AC75" i="6"/>
  <c r="AB72" i="6"/>
  <c r="Y73" i="6"/>
  <c r="AN72" i="6"/>
  <c r="AM72" i="6"/>
  <c r="AD71" i="6"/>
  <c r="W75" i="6"/>
  <c r="AB73" i="6" l="1"/>
  <c r="Y74" i="6"/>
  <c r="AN73" i="6"/>
  <c r="AM73" i="6"/>
  <c r="W76" i="6"/>
  <c r="AC76" i="6"/>
  <c r="X77" i="6"/>
  <c r="AD72" i="6"/>
  <c r="AC77" i="6" l="1"/>
  <c r="X78" i="6"/>
  <c r="W77" i="6"/>
  <c r="AD73" i="6"/>
  <c r="AB74" i="6"/>
  <c r="Y75" i="6"/>
  <c r="AN74" i="6"/>
  <c r="AM74" i="6"/>
  <c r="AD74" i="6" l="1"/>
  <c r="W78" i="6"/>
  <c r="AB75" i="6"/>
  <c r="Y76" i="6"/>
  <c r="AN75" i="6"/>
  <c r="AM75" i="6"/>
  <c r="AC78" i="6"/>
  <c r="X79" i="6"/>
  <c r="Y77" i="6" l="1"/>
  <c r="AB76" i="6"/>
  <c r="AN76" i="6"/>
  <c r="AM76" i="6"/>
  <c r="W79" i="6"/>
  <c r="AC79" i="6"/>
  <c r="X80" i="6"/>
  <c r="AD75" i="6"/>
  <c r="W80" i="6" l="1"/>
  <c r="AD76" i="6"/>
  <c r="Y78" i="6"/>
  <c r="AB77" i="6"/>
  <c r="AN77" i="6"/>
  <c r="AM77" i="6"/>
  <c r="AC80" i="6"/>
  <c r="X81" i="6"/>
  <c r="AD77" i="6" l="1"/>
  <c r="Y79" i="6"/>
  <c r="AB78" i="6"/>
  <c r="AN78" i="6"/>
  <c r="AM78" i="6"/>
  <c r="W81" i="6"/>
  <c r="AC81" i="6"/>
  <c r="X82" i="6"/>
  <c r="W82" i="6" l="1"/>
  <c r="AD78" i="6"/>
  <c r="AC82" i="6"/>
  <c r="X83" i="6"/>
  <c r="AB79" i="6"/>
  <c r="Y80" i="6"/>
  <c r="AN79" i="6"/>
  <c r="AM79" i="6"/>
  <c r="AB80" i="6" l="1"/>
  <c r="Y81" i="6"/>
  <c r="AN80" i="6"/>
  <c r="AM80" i="6"/>
  <c r="AD79" i="6"/>
  <c r="AC83" i="6"/>
  <c r="X84" i="6"/>
  <c r="W83" i="6"/>
  <c r="W84" i="6" l="1"/>
  <c r="AD80" i="6"/>
  <c r="AC84" i="6"/>
  <c r="X85" i="6"/>
  <c r="AB81" i="6"/>
  <c r="Y82" i="6"/>
  <c r="AN81" i="6"/>
  <c r="AM81" i="6"/>
  <c r="W85" i="6" l="1"/>
  <c r="AB82" i="6"/>
  <c r="Y83" i="6"/>
  <c r="AN82" i="6"/>
  <c r="AM82" i="6"/>
  <c r="AC85" i="6"/>
  <c r="X86" i="6"/>
  <c r="AD81" i="6"/>
  <c r="AB83" i="6" l="1"/>
  <c r="Y84" i="6"/>
  <c r="AN83" i="6"/>
  <c r="AM83" i="6"/>
  <c r="AC86" i="6"/>
  <c r="X87" i="6"/>
  <c r="W86" i="6"/>
  <c r="AD82" i="6"/>
  <c r="W87" i="6" l="1"/>
  <c r="AB84" i="6"/>
  <c r="Y85" i="6"/>
  <c r="AN84" i="6"/>
  <c r="AM84" i="6"/>
  <c r="AC87" i="6"/>
  <c r="X88" i="6"/>
  <c r="AD83" i="6"/>
  <c r="AD84" i="6" l="1"/>
  <c r="AC88" i="6"/>
  <c r="X89" i="6"/>
  <c r="AB85" i="6"/>
  <c r="Y86" i="6"/>
  <c r="AN85" i="6"/>
  <c r="AM85" i="6"/>
  <c r="W88" i="6"/>
  <c r="AD85" i="6" l="1"/>
  <c r="AB86" i="6"/>
  <c r="Y87" i="6"/>
  <c r="AN86" i="6"/>
  <c r="AM86" i="6"/>
  <c r="W89" i="6"/>
  <c r="AC89" i="6"/>
  <c r="X90" i="6"/>
  <c r="W90" i="6" l="1"/>
  <c r="AC90" i="6"/>
  <c r="X91" i="6"/>
  <c r="AD86" i="6"/>
  <c r="AB87" i="6"/>
  <c r="Y88" i="6"/>
  <c r="AN87" i="6"/>
  <c r="AM87" i="6"/>
  <c r="X92" i="6" l="1"/>
  <c r="AC91" i="6"/>
  <c r="W91" i="6"/>
  <c r="AD87" i="6"/>
  <c r="AB88" i="6"/>
  <c r="Y89" i="6"/>
  <c r="AN88" i="6"/>
  <c r="AM88" i="6"/>
  <c r="AD88" i="6" l="1"/>
  <c r="W92" i="6"/>
  <c r="AC92" i="6"/>
  <c r="X93" i="6"/>
  <c r="AB89" i="6"/>
  <c r="Y90" i="6"/>
  <c r="AN89" i="6"/>
  <c r="AM89" i="6"/>
  <c r="AC93" i="6" l="1"/>
  <c r="X94" i="6"/>
  <c r="AB90" i="6"/>
  <c r="Y91" i="6"/>
  <c r="AN90" i="6"/>
  <c r="AM90" i="6"/>
  <c r="W93" i="6"/>
  <c r="AD89" i="6"/>
  <c r="W94" i="6" l="1"/>
  <c r="AD90" i="6"/>
  <c r="X95" i="6"/>
  <c r="AC94" i="6"/>
  <c r="AB91" i="6"/>
  <c r="Y92" i="6"/>
  <c r="AN91" i="6"/>
  <c r="AM91" i="6"/>
  <c r="X96" i="6" l="1"/>
  <c r="AC95" i="6"/>
  <c r="W95" i="6"/>
  <c r="AD91" i="6"/>
  <c r="AB92" i="6"/>
  <c r="Y93" i="6"/>
  <c r="AN92" i="6"/>
  <c r="AM92" i="6"/>
  <c r="W96" i="6" l="1"/>
  <c r="AC96" i="6"/>
  <c r="X97" i="6"/>
  <c r="AD92" i="6"/>
  <c r="AB93" i="6"/>
  <c r="Y94" i="6"/>
  <c r="AN93" i="6"/>
  <c r="AM93" i="6"/>
  <c r="W97" i="6" l="1"/>
  <c r="AB94" i="6"/>
  <c r="Y95" i="6"/>
  <c r="AN94" i="6"/>
  <c r="AM94" i="6"/>
  <c r="AD93" i="6"/>
  <c r="AC97" i="6"/>
  <c r="X98" i="6"/>
  <c r="Y96" i="6" l="1"/>
  <c r="AB95" i="6"/>
  <c r="AN95" i="6"/>
  <c r="AM95" i="6"/>
  <c r="W98" i="6"/>
  <c r="AC98" i="6"/>
  <c r="X99" i="6"/>
  <c r="AD94" i="6"/>
  <c r="AC99" i="6" l="1"/>
  <c r="X100" i="6"/>
  <c r="W99" i="6"/>
  <c r="AD95" i="6"/>
  <c r="Y97" i="6"/>
  <c r="AB96" i="6"/>
  <c r="AN96" i="6"/>
  <c r="AM96" i="6"/>
  <c r="W100" i="6" l="1"/>
  <c r="AD96" i="6"/>
  <c r="AC100" i="6"/>
  <c r="X101" i="6"/>
  <c r="Y98" i="6"/>
  <c r="AB97" i="6"/>
  <c r="AN97" i="6"/>
  <c r="AM97" i="6"/>
  <c r="W101" i="6" l="1"/>
  <c r="AD97" i="6"/>
  <c r="AC101" i="6"/>
  <c r="X102" i="6"/>
  <c r="Y99" i="6"/>
  <c r="AB98" i="6"/>
  <c r="AN98" i="6"/>
  <c r="AM98" i="6"/>
  <c r="AD98" i="6" l="1"/>
  <c r="W102" i="6"/>
  <c r="AC102" i="6"/>
  <c r="X103" i="6"/>
  <c r="Y100" i="6"/>
  <c r="AB99" i="6"/>
  <c r="AN99" i="6"/>
  <c r="AM99" i="6"/>
  <c r="AC103" i="6" l="1"/>
  <c r="X104" i="6"/>
  <c r="W103" i="6"/>
  <c r="Y101" i="6"/>
  <c r="AB100" i="6"/>
  <c r="AN100" i="6"/>
  <c r="AM100" i="6"/>
  <c r="AD99" i="6"/>
  <c r="AD100" i="6" l="1"/>
  <c r="AB101" i="6"/>
  <c r="Y102" i="6"/>
  <c r="AN101" i="6"/>
  <c r="AM101" i="6"/>
  <c r="W104" i="6"/>
  <c r="AC104" i="6"/>
  <c r="X105" i="6"/>
  <c r="W105" i="6" l="1"/>
  <c r="Y103" i="6"/>
  <c r="AB102" i="6"/>
  <c r="AN102" i="6"/>
  <c r="AM102" i="6"/>
  <c r="AC105" i="6"/>
  <c r="X106" i="6"/>
  <c r="AD101" i="6"/>
  <c r="Y104" i="6" l="1"/>
  <c r="AB103" i="6"/>
  <c r="AN103" i="6"/>
  <c r="AM103" i="6"/>
  <c r="W106" i="6"/>
  <c r="AC106" i="6"/>
  <c r="X107" i="6"/>
  <c r="AD102" i="6"/>
  <c r="AT106" i="6" l="1"/>
  <c r="O100" i="4" s="1"/>
  <c r="P100" i="4" s="1"/>
  <c r="R100" i="4" s="1"/>
  <c r="U100" i="4" s="1"/>
  <c r="L4" i="8"/>
  <c r="AD103" i="6"/>
  <c r="W107" i="6"/>
  <c r="K4" i="8" s="1"/>
  <c r="Y105" i="6"/>
  <c r="AB104" i="6"/>
  <c r="AN104" i="6"/>
  <c r="AM104" i="6"/>
  <c r="AC107" i="6"/>
  <c r="AH104" i="6"/>
  <c r="AH100" i="6"/>
  <c r="AT107" i="6"/>
  <c r="O101" i="4" s="1"/>
  <c r="P101" i="4" s="1"/>
  <c r="R101" i="4" s="1"/>
  <c r="AH105" i="6"/>
  <c r="AH101" i="6"/>
  <c r="AH106" i="6"/>
  <c r="AH107" i="6"/>
  <c r="AH102" i="6"/>
  <c r="AH97" i="6"/>
  <c r="AH95" i="6"/>
  <c r="AH94" i="6"/>
  <c r="AH93" i="6"/>
  <c r="AH92" i="6"/>
  <c r="AH91" i="6"/>
  <c r="AH90" i="6"/>
  <c r="AH89" i="6"/>
  <c r="AH88" i="6"/>
  <c r="AH87" i="6"/>
  <c r="AH86" i="6"/>
  <c r="AH85" i="6"/>
  <c r="AH84" i="6"/>
  <c r="AH83" i="6"/>
  <c r="AH82" i="6"/>
  <c r="AH81" i="6"/>
  <c r="AH80" i="6"/>
  <c r="AH79" i="6"/>
  <c r="AH103" i="6"/>
  <c r="AH98" i="6"/>
  <c r="AH99" i="6"/>
  <c r="AH96" i="6"/>
  <c r="AH78" i="6"/>
  <c r="AH76" i="6"/>
  <c r="AH75" i="6"/>
  <c r="AH74" i="6"/>
  <c r="AH73" i="6"/>
  <c r="AH72" i="6"/>
  <c r="AH71" i="6"/>
  <c r="AH70" i="6"/>
  <c r="AH69" i="6"/>
  <c r="AH68" i="6"/>
  <c r="AH77" i="6"/>
  <c r="AH67" i="6"/>
  <c r="AH63" i="6"/>
  <c r="AH64" i="6"/>
  <c r="AH65" i="6"/>
  <c r="AH61" i="6"/>
  <c r="AH60" i="6"/>
  <c r="AH58" i="6"/>
  <c r="AH56" i="6"/>
  <c r="AH54" i="6"/>
  <c r="AH52" i="6"/>
  <c r="AH50" i="6"/>
  <c r="AH62" i="6"/>
  <c r="AH49" i="6"/>
  <c r="AH48" i="6"/>
  <c r="AH47" i="6"/>
  <c r="AH46" i="6"/>
  <c r="AH45" i="6"/>
  <c r="AH44" i="6"/>
  <c r="AH43" i="6"/>
  <c r="AH42" i="6"/>
  <c r="AH41" i="6"/>
  <c r="AH40" i="6"/>
  <c r="AH39" i="6"/>
  <c r="AH38" i="6"/>
  <c r="AH37" i="6"/>
  <c r="AH36" i="6"/>
  <c r="AH35" i="6"/>
  <c r="AH34" i="6"/>
  <c r="AH33" i="6"/>
  <c r="AH59" i="6"/>
  <c r="AH57" i="6"/>
  <c r="AH55" i="6"/>
  <c r="AH53" i="6"/>
  <c r="AH51" i="6"/>
  <c r="AH66" i="6"/>
  <c r="AH32" i="6"/>
  <c r="AH28" i="6"/>
  <c r="AH24" i="6"/>
  <c r="AH20" i="6"/>
  <c r="AH29" i="6"/>
  <c r="AH25" i="6"/>
  <c r="AH21" i="6"/>
  <c r="AH19" i="6"/>
  <c r="AH18" i="6"/>
  <c r="AH17" i="6"/>
  <c r="AH16" i="6"/>
  <c r="AH15" i="6"/>
  <c r="AH14" i="6"/>
  <c r="AH13" i="6"/>
  <c r="AH12" i="6"/>
  <c r="AH11" i="6"/>
  <c r="AH10" i="6"/>
  <c r="AH9" i="6"/>
  <c r="AH8" i="6"/>
  <c r="AH30" i="6"/>
  <c r="AH26" i="6"/>
  <c r="AH22" i="6"/>
  <c r="AH31" i="6"/>
  <c r="AH23" i="6"/>
  <c r="AH27" i="6"/>
  <c r="AT8" i="6"/>
  <c r="O2" i="4" s="1"/>
  <c r="P2" i="4" s="1"/>
  <c r="R2" i="4" s="1"/>
  <c r="AT9" i="6"/>
  <c r="O3" i="4" s="1"/>
  <c r="P3" i="4" s="1"/>
  <c r="R3" i="4" s="1"/>
  <c r="AT10" i="6"/>
  <c r="O4" i="4" s="1"/>
  <c r="P4" i="4" s="1"/>
  <c r="R4" i="4" s="1"/>
  <c r="AT11" i="6"/>
  <c r="O5" i="4" s="1"/>
  <c r="P5" i="4" s="1"/>
  <c r="R5" i="4" s="1"/>
  <c r="AT12" i="6"/>
  <c r="O6" i="4" s="1"/>
  <c r="P6" i="4" s="1"/>
  <c r="R6" i="4" s="1"/>
  <c r="AT13" i="6"/>
  <c r="O7" i="4" s="1"/>
  <c r="P7" i="4" s="1"/>
  <c r="R7" i="4" s="1"/>
  <c r="AT14" i="6"/>
  <c r="O8" i="4" s="1"/>
  <c r="P8" i="4" s="1"/>
  <c r="R8" i="4" s="1"/>
  <c r="AT15" i="6"/>
  <c r="O9" i="4" s="1"/>
  <c r="P9" i="4" s="1"/>
  <c r="R9" i="4" s="1"/>
  <c r="AT16" i="6"/>
  <c r="O10" i="4" s="1"/>
  <c r="P10" i="4" s="1"/>
  <c r="R10" i="4" s="1"/>
  <c r="AT17" i="6"/>
  <c r="O11" i="4" s="1"/>
  <c r="P11" i="4" s="1"/>
  <c r="R11" i="4" s="1"/>
  <c r="AT18" i="6"/>
  <c r="O12" i="4" s="1"/>
  <c r="P12" i="4" s="1"/>
  <c r="R12" i="4" s="1"/>
  <c r="AT19" i="6"/>
  <c r="O13" i="4" s="1"/>
  <c r="P13" i="4" s="1"/>
  <c r="R13" i="4" s="1"/>
  <c r="AT20" i="6"/>
  <c r="O14" i="4" s="1"/>
  <c r="P14" i="4" s="1"/>
  <c r="R14" i="4" s="1"/>
  <c r="AT21" i="6"/>
  <c r="O15" i="4" s="1"/>
  <c r="P15" i="4" s="1"/>
  <c r="R15" i="4" s="1"/>
  <c r="AT22" i="6"/>
  <c r="O16" i="4" s="1"/>
  <c r="P16" i="4" s="1"/>
  <c r="R16" i="4" s="1"/>
  <c r="AT23" i="6"/>
  <c r="O17" i="4" s="1"/>
  <c r="P17" i="4" s="1"/>
  <c r="R17" i="4" s="1"/>
  <c r="AT24" i="6"/>
  <c r="O18" i="4" s="1"/>
  <c r="P18" i="4" s="1"/>
  <c r="R18" i="4" s="1"/>
  <c r="AT25" i="6"/>
  <c r="O19" i="4" s="1"/>
  <c r="P19" i="4" s="1"/>
  <c r="R19" i="4" s="1"/>
  <c r="AT26" i="6"/>
  <c r="O20" i="4" s="1"/>
  <c r="P20" i="4" s="1"/>
  <c r="R20" i="4" s="1"/>
  <c r="AT27" i="6"/>
  <c r="O21" i="4" s="1"/>
  <c r="P21" i="4" s="1"/>
  <c r="R21" i="4" s="1"/>
  <c r="AT28" i="6"/>
  <c r="O22" i="4" s="1"/>
  <c r="P22" i="4" s="1"/>
  <c r="R22" i="4" s="1"/>
  <c r="AT29" i="6"/>
  <c r="O23" i="4" s="1"/>
  <c r="P23" i="4" s="1"/>
  <c r="R23" i="4" s="1"/>
  <c r="AT30" i="6"/>
  <c r="O24" i="4" s="1"/>
  <c r="P24" i="4" s="1"/>
  <c r="R24" i="4" s="1"/>
  <c r="AT31" i="6"/>
  <c r="O25" i="4" s="1"/>
  <c r="P25" i="4" s="1"/>
  <c r="R25" i="4" s="1"/>
  <c r="AT32" i="6"/>
  <c r="O26" i="4" s="1"/>
  <c r="P26" i="4" s="1"/>
  <c r="R26" i="4" s="1"/>
  <c r="AT33" i="6"/>
  <c r="O27" i="4" s="1"/>
  <c r="P27" i="4" s="1"/>
  <c r="R27" i="4" s="1"/>
  <c r="AT34" i="6"/>
  <c r="O28" i="4" s="1"/>
  <c r="P28" i="4" s="1"/>
  <c r="R28" i="4" s="1"/>
  <c r="AT35" i="6"/>
  <c r="O29" i="4" s="1"/>
  <c r="P29" i="4" s="1"/>
  <c r="R29" i="4" s="1"/>
  <c r="AT36" i="6"/>
  <c r="O30" i="4" s="1"/>
  <c r="P30" i="4" s="1"/>
  <c r="R30" i="4" s="1"/>
  <c r="AT37" i="6"/>
  <c r="O31" i="4" s="1"/>
  <c r="P31" i="4" s="1"/>
  <c r="R31" i="4" s="1"/>
  <c r="AT38" i="6"/>
  <c r="O32" i="4" s="1"/>
  <c r="P32" i="4" s="1"/>
  <c r="R32" i="4" s="1"/>
  <c r="AT39" i="6"/>
  <c r="O33" i="4" s="1"/>
  <c r="P33" i="4" s="1"/>
  <c r="R33" i="4" s="1"/>
  <c r="AT40" i="6"/>
  <c r="O34" i="4" s="1"/>
  <c r="P34" i="4" s="1"/>
  <c r="R34" i="4" s="1"/>
  <c r="AT41" i="6"/>
  <c r="O35" i="4" s="1"/>
  <c r="P35" i="4" s="1"/>
  <c r="R35" i="4" s="1"/>
  <c r="AT42" i="6"/>
  <c r="O36" i="4" s="1"/>
  <c r="P36" i="4" s="1"/>
  <c r="R36" i="4" s="1"/>
  <c r="AT43" i="6"/>
  <c r="O37" i="4" s="1"/>
  <c r="P37" i="4" s="1"/>
  <c r="R37" i="4" s="1"/>
  <c r="AT44" i="6"/>
  <c r="O38" i="4" s="1"/>
  <c r="P38" i="4" s="1"/>
  <c r="R38" i="4" s="1"/>
  <c r="AT45" i="6"/>
  <c r="O39" i="4" s="1"/>
  <c r="P39" i="4" s="1"/>
  <c r="R39" i="4" s="1"/>
  <c r="AT46" i="6"/>
  <c r="O40" i="4" s="1"/>
  <c r="P40" i="4" s="1"/>
  <c r="R40" i="4" s="1"/>
  <c r="AT47" i="6"/>
  <c r="O41" i="4" s="1"/>
  <c r="P41" i="4" s="1"/>
  <c r="R41" i="4" s="1"/>
  <c r="AT48" i="6"/>
  <c r="O42" i="4" s="1"/>
  <c r="P42" i="4" s="1"/>
  <c r="R42" i="4" s="1"/>
  <c r="AT49" i="6"/>
  <c r="O43" i="4" s="1"/>
  <c r="P43" i="4" s="1"/>
  <c r="R43" i="4" s="1"/>
  <c r="AT50" i="6"/>
  <c r="O44" i="4" s="1"/>
  <c r="P44" i="4" s="1"/>
  <c r="R44" i="4" s="1"/>
  <c r="AT51" i="6"/>
  <c r="O45" i="4" s="1"/>
  <c r="P45" i="4" s="1"/>
  <c r="R45" i="4" s="1"/>
  <c r="AT52" i="6"/>
  <c r="O46" i="4" s="1"/>
  <c r="P46" i="4" s="1"/>
  <c r="R46" i="4" s="1"/>
  <c r="AT53" i="6"/>
  <c r="O47" i="4" s="1"/>
  <c r="P47" i="4" s="1"/>
  <c r="R47" i="4" s="1"/>
  <c r="AT54" i="6"/>
  <c r="O48" i="4" s="1"/>
  <c r="P48" i="4" s="1"/>
  <c r="R48" i="4" s="1"/>
  <c r="AT55" i="6"/>
  <c r="O49" i="4" s="1"/>
  <c r="P49" i="4" s="1"/>
  <c r="R49" i="4" s="1"/>
  <c r="AT56" i="6"/>
  <c r="O50" i="4" s="1"/>
  <c r="P50" i="4" s="1"/>
  <c r="R50" i="4" s="1"/>
  <c r="AT57" i="6"/>
  <c r="O51" i="4" s="1"/>
  <c r="P51" i="4" s="1"/>
  <c r="R51" i="4" s="1"/>
  <c r="AT58" i="6"/>
  <c r="O52" i="4" s="1"/>
  <c r="P52" i="4" s="1"/>
  <c r="R52" i="4" s="1"/>
  <c r="AT59" i="6"/>
  <c r="O53" i="4" s="1"/>
  <c r="P53" i="4" s="1"/>
  <c r="R53" i="4" s="1"/>
  <c r="AT60" i="6"/>
  <c r="O54" i="4" s="1"/>
  <c r="P54" i="4" s="1"/>
  <c r="R54" i="4" s="1"/>
  <c r="AT61" i="6"/>
  <c r="O55" i="4" s="1"/>
  <c r="P55" i="4" s="1"/>
  <c r="R55" i="4" s="1"/>
  <c r="AT62" i="6"/>
  <c r="O56" i="4" s="1"/>
  <c r="P56" i="4" s="1"/>
  <c r="R56" i="4" s="1"/>
  <c r="AT63" i="6"/>
  <c r="O57" i="4" s="1"/>
  <c r="P57" i="4" s="1"/>
  <c r="R57" i="4" s="1"/>
  <c r="AT64" i="6"/>
  <c r="O58" i="4" s="1"/>
  <c r="P58" i="4" s="1"/>
  <c r="R58" i="4" s="1"/>
  <c r="AT65" i="6"/>
  <c r="O59" i="4" s="1"/>
  <c r="P59" i="4" s="1"/>
  <c r="R59" i="4" s="1"/>
  <c r="AT66" i="6"/>
  <c r="O60" i="4" s="1"/>
  <c r="P60" i="4" s="1"/>
  <c r="R60" i="4" s="1"/>
  <c r="AT67" i="6"/>
  <c r="O61" i="4" s="1"/>
  <c r="P61" i="4" s="1"/>
  <c r="R61" i="4" s="1"/>
  <c r="AT68" i="6"/>
  <c r="O62" i="4" s="1"/>
  <c r="P62" i="4" s="1"/>
  <c r="R62" i="4" s="1"/>
  <c r="AT69" i="6"/>
  <c r="O63" i="4" s="1"/>
  <c r="P63" i="4" s="1"/>
  <c r="R63" i="4" s="1"/>
  <c r="AT70" i="6"/>
  <c r="O64" i="4" s="1"/>
  <c r="P64" i="4" s="1"/>
  <c r="R64" i="4" s="1"/>
  <c r="AT71" i="6"/>
  <c r="O65" i="4" s="1"/>
  <c r="P65" i="4" s="1"/>
  <c r="R65" i="4" s="1"/>
  <c r="AT72" i="6"/>
  <c r="O66" i="4" s="1"/>
  <c r="P66" i="4" s="1"/>
  <c r="R66" i="4" s="1"/>
  <c r="AT73" i="6"/>
  <c r="O67" i="4" s="1"/>
  <c r="P67" i="4" s="1"/>
  <c r="R67" i="4" s="1"/>
  <c r="AT74" i="6"/>
  <c r="O68" i="4" s="1"/>
  <c r="P68" i="4" s="1"/>
  <c r="R68" i="4" s="1"/>
  <c r="AT75" i="6"/>
  <c r="O69" i="4" s="1"/>
  <c r="P69" i="4" s="1"/>
  <c r="R69" i="4" s="1"/>
  <c r="AT76" i="6"/>
  <c r="O70" i="4" s="1"/>
  <c r="P70" i="4" s="1"/>
  <c r="R70" i="4" s="1"/>
  <c r="AT77" i="6"/>
  <c r="O71" i="4" s="1"/>
  <c r="P71" i="4" s="1"/>
  <c r="R71" i="4" s="1"/>
  <c r="AT78" i="6"/>
  <c r="O72" i="4" s="1"/>
  <c r="P72" i="4" s="1"/>
  <c r="R72" i="4" s="1"/>
  <c r="AT79" i="6"/>
  <c r="O73" i="4" s="1"/>
  <c r="P73" i="4" s="1"/>
  <c r="R73" i="4" s="1"/>
  <c r="AT80" i="6"/>
  <c r="O74" i="4" s="1"/>
  <c r="P74" i="4" s="1"/>
  <c r="R74" i="4" s="1"/>
  <c r="AT81" i="6"/>
  <c r="O75" i="4" s="1"/>
  <c r="P75" i="4" s="1"/>
  <c r="R75" i="4" s="1"/>
  <c r="AT82" i="6"/>
  <c r="O76" i="4" s="1"/>
  <c r="P76" i="4" s="1"/>
  <c r="R76" i="4" s="1"/>
  <c r="AT83" i="6"/>
  <c r="O77" i="4" s="1"/>
  <c r="P77" i="4" s="1"/>
  <c r="R77" i="4" s="1"/>
  <c r="AT84" i="6"/>
  <c r="O78" i="4" s="1"/>
  <c r="P78" i="4" s="1"/>
  <c r="R78" i="4" s="1"/>
  <c r="AT85" i="6"/>
  <c r="O79" i="4" s="1"/>
  <c r="P79" i="4" s="1"/>
  <c r="R79" i="4" s="1"/>
  <c r="AT86" i="6"/>
  <c r="O80" i="4" s="1"/>
  <c r="P80" i="4" s="1"/>
  <c r="R80" i="4" s="1"/>
  <c r="AT87" i="6"/>
  <c r="O81" i="4" s="1"/>
  <c r="P81" i="4" s="1"/>
  <c r="R81" i="4" s="1"/>
  <c r="AT88" i="6"/>
  <c r="O82" i="4" s="1"/>
  <c r="P82" i="4" s="1"/>
  <c r="R82" i="4" s="1"/>
  <c r="AT89" i="6"/>
  <c r="O83" i="4" s="1"/>
  <c r="P83" i="4" s="1"/>
  <c r="R83" i="4" s="1"/>
  <c r="AT90" i="6"/>
  <c r="O84" i="4" s="1"/>
  <c r="P84" i="4" s="1"/>
  <c r="R84" i="4" s="1"/>
  <c r="AT91" i="6"/>
  <c r="O85" i="4" s="1"/>
  <c r="P85" i="4" s="1"/>
  <c r="R85" i="4" s="1"/>
  <c r="AT92" i="6"/>
  <c r="O86" i="4" s="1"/>
  <c r="P86" i="4" s="1"/>
  <c r="R86" i="4" s="1"/>
  <c r="AT93" i="6"/>
  <c r="O87" i="4" s="1"/>
  <c r="P87" i="4" s="1"/>
  <c r="R87" i="4" s="1"/>
  <c r="AT94" i="6"/>
  <c r="O88" i="4" s="1"/>
  <c r="P88" i="4" s="1"/>
  <c r="R88" i="4" s="1"/>
  <c r="AT95" i="6"/>
  <c r="O89" i="4" s="1"/>
  <c r="P89" i="4" s="1"/>
  <c r="R89" i="4" s="1"/>
  <c r="AT96" i="6"/>
  <c r="O90" i="4" s="1"/>
  <c r="P90" i="4" s="1"/>
  <c r="R90" i="4" s="1"/>
  <c r="AT97" i="6"/>
  <c r="O91" i="4" s="1"/>
  <c r="P91" i="4" s="1"/>
  <c r="R91" i="4" s="1"/>
  <c r="AT98" i="6"/>
  <c r="O92" i="4" s="1"/>
  <c r="P92" i="4" s="1"/>
  <c r="R92" i="4" s="1"/>
  <c r="AT99" i="6"/>
  <c r="O93" i="4" s="1"/>
  <c r="P93" i="4" s="1"/>
  <c r="R93" i="4" s="1"/>
  <c r="AT100" i="6"/>
  <c r="O94" i="4" s="1"/>
  <c r="P94" i="4" s="1"/>
  <c r="R94" i="4" s="1"/>
  <c r="AT101" i="6"/>
  <c r="O95" i="4" s="1"/>
  <c r="P95" i="4" s="1"/>
  <c r="R95" i="4" s="1"/>
  <c r="AT102" i="6"/>
  <c r="O96" i="4" s="1"/>
  <c r="P96" i="4" s="1"/>
  <c r="R96" i="4" s="1"/>
  <c r="AT103" i="6"/>
  <c r="O97" i="4" s="1"/>
  <c r="P97" i="4" s="1"/>
  <c r="R97" i="4" s="1"/>
  <c r="AT104" i="6"/>
  <c r="O98" i="4" s="1"/>
  <c r="P98" i="4" s="1"/>
  <c r="R98" i="4" s="1"/>
  <c r="AT105" i="6"/>
  <c r="O99" i="4" s="1"/>
  <c r="P99" i="4" s="1"/>
  <c r="R99" i="4" s="1"/>
  <c r="S100" i="4" l="1"/>
  <c r="K15" i="8"/>
  <c r="J15" i="8" s="1"/>
  <c r="AJ5" i="19" s="1"/>
  <c r="AK5" i="19" s="1"/>
  <c r="K7" i="8"/>
  <c r="Y4" i="8"/>
  <c r="W5" i="8"/>
  <c r="W8" i="8"/>
  <c r="AA8" i="8" s="1"/>
  <c r="N4" i="8"/>
  <c r="L7" i="8" s="1"/>
  <c r="S96" i="4"/>
  <c r="U96" i="4"/>
  <c r="U80" i="4"/>
  <c r="S80" i="4"/>
  <c r="S76" i="4"/>
  <c r="U76" i="4"/>
  <c r="U72" i="4"/>
  <c r="S72" i="4"/>
  <c r="S68" i="4"/>
  <c r="U68" i="4"/>
  <c r="U64" i="4"/>
  <c r="S64" i="4"/>
  <c r="S60" i="4"/>
  <c r="U60" i="4"/>
  <c r="U56" i="4"/>
  <c r="S56" i="4"/>
  <c r="S52" i="4"/>
  <c r="U52" i="4"/>
  <c r="S48" i="4"/>
  <c r="U48" i="4"/>
  <c r="S44" i="4"/>
  <c r="U44" i="4"/>
  <c r="U40" i="4"/>
  <c r="S40" i="4"/>
  <c r="U36" i="4"/>
  <c r="S36" i="4"/>
  <c r="S32" i="4"/>
  <c r="U32" i="4"/>
  <c r="U28" i="4"/>
  <c r="S28" i="4"/>
  <c r="S24" i="4"/>
  <c r="U24" i="4"/>
  <c r="S20" i="4"/>
  <c r="U20" i="4"/>
  <c r="S16" i="4"/>
  <c r="U16" i="4"/>
  <c r="U12" i="4"/>
  <c r="S12" i="4"/>
  <c r="U8" i="4"/>
  <c r="S8" i="4"/>
  <c r="S4" i="4"/>
  <c r="U4" i="4"/>
  <c r="U2" i="4"/>
  <c r="S2" i="4"/>
  <c r="U84" i="4"/>
  <c r="S84" i="4"/>
  <c r="S99" i="4"/>
  <c r="U99" i="4"/>
  <c r="S95" i="4"/>
  <c r="U95" i="4"/>
  <c r="S91" i="4"/>
  <c r="U91" i="4"/>
  <c r="S87" i="4"/>
  <c r="U87" i="4"/>
  <c r="S83" i="4"/>
  <c r="U83" i="4"/>
  <c r="S79" i="4"/>
  <c r="U79" i="4"/>
  <c r="S75" i="4"/>
  <c r="U75" i="4"/>
  <c r="U71" i="4"/>
  <c r="S71" i="4"/>
  <c r="S67" i="4"/>
  <c r="U67" i="4"/>
  <c r="S63" i="4"/>
  <c r="U63" i="4"/>
  <c r="S59" i="4"/>
  <c r="U59" i="4"/>
  <c r="S55" i="4"/>
  <c r="U55" i="4"/>
  <c r="S51" i="4"/>
  <c r="U51" i="4"/>
  <c r="U47" i="4"/>
  <c r="S47" i="4"/>
  <c r="S43" i="4"/>
  <c r="U43" i="4"/>
  <c r="S39" i="4"/>
  <c r="U39" i="4"/>
  <c r="S35" i="4"/>
  <c r="U35" i="4"/>
  <c r="U31" i="4"/>
  <c r="S31" i="4"/>
  <c r="U27" i="4"/>
  <c r="S27" i="4"/>
  <c r="S23" i="4"/>
  <c r="U23" i="4"/>
  <c r="S19" i="4"/>
  <c r="U19" i="4"/>
  <c r="S15" i="4"/>
  <c r="U15" i="4"/>
  <c r="U11" i="4"/>
  <c r="S11" i="4"/>
  <c r="U7" i="4"/>
  <c r="S7" i="4"/>
  <c r="U92" i="4"/>
  <c r="S92" i="4"/>
  <c r="U98" i="4"/>
  <c r="S98" i="4"/>
  <c r="U94" i="4"/>
  <c r="S94" i="4"/>
  <c r="U90" i="4"/>
  <c r="S90" i="4"/>
  <c r="S86" i="4"/>
  <c r="U86" i="4"/>
  <c r="S82" i="4"/>
  <c r="U82" i="4"/>
  <c r="U78" i="4"/>
  <c r="S78" i="4"/>
  <c r="U74" i="4"/>
  <c r="S74" i="4"/>
  <c r="U70" i="4"/>
  <c r="S70" i="4"/>
  <c r="S66" i="4"/>
  <c r="U66" i="4"/>
  <c r="S62" i="4"/>
  <c r="U62" i="4"/>
  <c r="S58" i="4"/>
  <c r="U58" i="4"/>
  <c r="S54" i="4"/>
  <c r="U54" i="4"/>
  <c r="U50" i="4"/>
  <c r="S50" i="4"/>
  <c r="U46" i="4"/>
  <c r="S46" i="4"/>
  <c r="S42" i="4"/>
  <c r="U42" i="4"/>
  <c r="U38" i="4"/>
  <c r="S38" i="4"/>
  <c r="U34" i="4"/>
  <c r="S34" i="4"/>
  <c r="S30" i="4"/>
  <c r="U30" i="4"/>
  <c r="U26" i="4"/>
  <c r="S26" i="4"/>
  <c r="U22" i="4"/>
  <c r="S22" i="4"/>
  <c r="U18" i="4"/>
  <c r="S18" i="4"/>
  <c r="U14" i="4"/>
  <c r="S14" i="4"/>
  <c r="U10" i="4"/>
  <c r="S10" i="4"/>
  <c r="S6" i="4"/>
  <c r="U6" i="4"/>
  <c r="U88" i="4"/>
  <c r="S88" i="4"/>
  <c r="S97" i="4"/>
  <c r="U97" i="4"/>
  <c r="U93" i="4"/>
  <c r="S93" i="4"/>
  <c r="S89" i="4"/>
  <c r="U89" i="4"/>
  <c r="U85" i="4"/>
  <c r="S85" i="4"/>
  <c r="S81" i="4"/>
  <c r="U81" i="4"/>
  <c r="S77" i="4"/>
  <c r="U77" i="4"/>
  <c r="S73" i="4"/>
  <c r="U73" i="4"/>
  <c r="S69" i="4"/>
  <c r="U69" i="4"/>
  <c r="S65" i="4"/>
  <c r="U65" i="4"/>
  <c r="S61" i="4"/>
  <c r="U61" i="4"/>
  <c r="S57" i="4"/>
  <c r="U57" i="4"/>
  <c r="S53" i="4"/>
  <c r="U53" i="4"/>
  <c r="U49" i="4"/>
  <c r="S49" i="4"/>
  <c r="S45" i="4"/>
  <c r="U45" i="4"/>
  <c r="U41" i="4"/>
  <c r="S41" i="4"/>
  <c r="S37" i="4"/>
  <c r="U37" i="4"/>
  <c r="U33" i="4"/>
  <c r="S33" i="4"/>
  <c r="S29" i="4"/>
  <c r="U29" i="4"/>
  <c r="S25" i="4"/>
  <c r="U25" i="4"/>
  <c r="S21" i="4"/>
  <c r="U21" i="4"/>
  <c r="U17" i="4"/>
  <c r="S17" i="4"/>
  <c r="U13" i="4"/>
  <c r="S13" i="4"/>
  <c r="S9" i="4"/>
  <c r="U9" i="4"/>
  <c r="U5" i="4"/>
  <c r="S5" i="4"/>
  <c r="S3" i="4"/>
  <c r="U3" i="4"/>
  <c r="S101" i="4"/>
  <c r="U101" i="4"/>
  <c r="W100" i="4"/>
  <c r="X100" i="4"/>
  <c r="AB105" i="6"/>
  <c r="Y106" i="6"/>
  <c r="AN105" i="6"/>
  <c r="AM105" i="6"/>
  <c r="AD104" i="6"/>
  <c r="AG107" i="6"/>
  <c r="AJ107" i="6" s="1"/>
  <c r="AG103" i="6"/>
  <c r="AG99" i="6"/>
  <c r="AG98" i="6"/>
  <c r="AG97" i="6"/>
  <c r="AG96" i="6"/>
  <c r="AG104" i="6"/>
  <c r="AG100" i="6"/>
  <c r="AG105" i="6"/>
  <c r="AG106" i="6"/>
  <c r="AG102" i="6"/>
  <c r="AG95" i="6"/>
  <c r="AG94" i="6"/>
  <c r="AG93" i="6"/>
  <c r="AG92" i="6"/>
  <c r="AG91" i="6"/>
  <c r="AG90" i="6"/>
  <c r="AG89" i="6"/>
  <c r="AG88" i="6"/>
  <c r="AG87" i="6"/>
  <c r="AG86" i="6"/>
  <c r="AG85" i="6"/>
  <c r="AG84" i="6"/>
  <c r="AG83" i="6"/>
  <c r="AG82" i="6"/>
  <c r="AG81" i="6"/>
  <c r="AG80" i="6"/>
  <c r="AG79" i="6"/>
  <c r="AG101" i="6"/>
  <c r="AG78" i="6"/>
  <c r="AG76" i="6"/>
  <c r="AG75" i="6"/>
  <c r="AG74" i="6"/>
  <c r="AG73" i="6"/>
  <c r="AG72" i="6"/>
  <c r="AG71" i="6"/>
  <c r="AG70" i="6"/>
  <c r="AG69" i="6"/>
  <c r="AG68" i="6"/>
  <c r="AG66" i="6"/>
  <c r="AG62" i="6"/>
  <c r="AG67" i="6"/>
  <c r="AG63" i="6"/>
  <c r="AG64" i="6"/>
  <c r="AG65" i="6"/>
  <c r="AG60" i="6"/>
  <c r="AG58" i="6"/>
  <c r="AG56" i="6"/>
  <c r="AG54" i="6"/>
  <c r="AG52" i="6"/>
  <c r="AG50" i="6"/>
  <c r="AG77" i="6"/>
  <c r="AG61" i="6"/>
  <c r="AG49" i="6"/>
  <c r="AG48" i="6"/>
  <c r="AG47" i="6"/>
  <c r="AG46" i="6"/>
  <c r="AG42" i="6"/>
  <c r="AG38" i="6"/>
  <c r="AG34" i="6"/>
  <c r="AG31" i="6"/>
  <c r="AG27" i="6"/>
  <c r="AG23" i="6"/>
  <c r="AG10" i="6"/>
  <c r="AG9" i="6"/>
  <c r="AG59" i="6"/>
  <c r="AG57" i="6"/>
  <c r="AG55" i="6"/>
  <c r="AG53" i="6"/>
  <c r="AG51" i="6"/>
  <c r="AG41" i="6"/>
  <c r="AG33" i="6"/>
  <c r="AG43" i="6"/>
  <c r="AG39" i="6"/>
  <c r="AG35" i="6"/>
  <c r="AG32" i="6"/>
  <c r="AG28" i="6"/>
  <c r="AG24" i="6"/>
  <c r="AG20" i="6"/>
  <c r="AG12" i="6"/>
  <c r="AG11" i="6"/>
  <c r="AG8" i="6"/>
  <c r="AG45" i="6"/>
  <c r="AG37" i="6"/>
  <c r="AG44" i="6"/>
  <c r="AG40" i="6"/>
  <c r="AG36" i="6"/>
  <c r="AG29" i="6"/>
  <c r="AG25" i="6"/>
  <c r="AG21" i="6"/>
  <c r="AG19" i="6"/>
  <c r="AG18" i="6"/>
  <c r="AG17" i="6"/>
  <c r="AG16" i="6"/>
  <c r="AG15" i="6"/>
  <c r="AG14" i="6"/>
  <c r="AG13" i="6"/>
  <c r="AG22" i="6"/>
  <c r="AG26" i="6"/>
  <c r="AG30" i="6"/>
  <c r="AF15" i="19" l="1"/>
  <c r="AG15" i="19" s="1"/>
  <c r="AN5" i="19"/>
  <c r="AG12" i="19"/>
  <c r="AF13" i="19"/>
  <c r="AG13" i="19" s="1"/>
  <c r="AF14" i="19"/>
  <c r="AG14" i="19" s="1"/>
  <c r="AF12" i="19"/>
  <c r="AM5" i="19"/>
  <c r="M4" i="8"/>
  <c r="Y5" i="8" s="1"/>
  <c r="Y7" i="8" s="1"/>
  <c r="AC7" i="8" s="1"/>
  <c r="W4" i="8"/>
  <c r="W7" i="8" s="1"/>
  <c r="AA7" i="8" s="1"/>
  <c r="K13" i="8"/>
  <c r="J13" i="8" s="1"/>
  <c r="AW5" i="19" s="1"/>
  <c r="AX5" i="19" s="1"/>
  <c r="AS13" i="19" s="1"/>
  <c r="AT13" i="19" s="1"/>
  <c r="X17" i="4"/>
  <c r="W17" i="4"/>
  <c r="W33" i="4"/>
  <c r="X33" i="4"/>
  <c r="W41" i="4"/>
  <c r="X41" i="4"/>
  <c r="X49" i="4"/>
  <c r="W49" i="4"/>
  <c r="X14" i="4"/>
  <c r="M14" i="4" s="1"/>
  <c r="N14" i="4" s="1"/>
  <c r="W14" i="4"/>
  <c r="X22" i="4"/>
  <c r="W22" i="4"/>
  <c r="X38" i="4"/>
  <c r="W38" i="4"/>
  <c r="X46" i="4"/>
  <c r="W46" i="4"/>
  <c r="W70" i="4"/>
  <c r="X70" i="4"/>
  <c r="W78" i="4"/>
  <c r="X78" i="4"/>
  <c r="X94" i="4"/>
  <c r="W94" i="4"/>
  <c r="W92" i="4"/>
  <c r="X92" i="4"/>
  <c r="W11" i="4"/>
  <c r="X11" i="4"/>
  <c r="M11" i="4" s="1"/>
  <c r="N11" i="4" s="1"/>
  <c r="X27" i="4"/>
  <c r="W27" i="4"/>
  <c r="W16" i="4"/>
  <c r="X16" i="4"/>
  <c r="M16" i="4" s="1"/>
  <c r="N16" i="4" s="1"/>
  <c r="X24" i="4"/>
  <c r="W24" i="4"/>
  <c r="W32" i="4"/>
  <c r="X32" i="4"/>
  <c r="X48" i="4"/>
  <c r="W48" i="4"/>
  <c r="W101" i="4"/>
  <c r="X101" i="4"/>
  <c r="M101" i="4" s="1"/>
  <c r="N101" i="4" s="1"/>
  <c r="W21" i="4"/>
  <c r="X21" i="4"/>
  <c r="X29" i="4"/>
  <c r="W29" i="4"/>
  <c r="X37" i="4"/>
  <c r="W37" i="4"/>
  <c r="W45" i="4"/>
  <c r="X45" i="4"/>
  <c r="W53" i="4"/>
  <c r="X53" i="4"/>
  <c r="W61" i="4"/>
  <c r="X61" i="4"/>
  <c r="W69" i="4"/>
  <c r="X69" i="4"/>
  <c r="M69" i="4" s="1"/>
  <c r="N69" i="4" s="1"/>
  <c r="X77" i="4"/>
  <c r="W77" i="4"/>
  <c r="X42" i="4"/>
  <c r="W42" i="4"/>
  <c r="X58" i="4"/>
  <c r="W58" i="4"/>
  <c r="X66" i="4"/>
  <c r="W66" i="4"/>
  <c r="X82" i="4"/>
  <c r="W82" i="4"/>
  <c r="X15" i="4"/>
  <c r="W15" i="4"/>
  <c r="X23" i="4"/>
  <c r="W23" i="4"/>
  <c r="W39" i="4"/>
  <c r="X39" i="4"/>
  <c r="X55" i="4"/>
  <c r="W55" i="4"/>
  <c r="W63" i="4"/>
  <c r="X63" i="4"/>
  <c r="W79" i="4"/>
  <c r="X79" i="4"/>
  <c r="W87" i="4"/>
  <c r="X87" i="4"/>
  <c r="W95" i="4"/>
  <c r="X95" i="4"/>
  <c r="W2" i="4"/>
  <c r="X2" i="4"/>
  <c r="W8" i="4"/>
  <c r="X8" i="4"/>
  <c r="M8" i="4" s="1"/>
  <c r="N8" i="4" s="1"/>
  <c r="X40" i="4"/>
  <c r="W40" i="4"/>
  <c r="W56" i="4"/>
  <c r="X56" i="4"/>
  <c r="W64" i="4"/>
  <c r="X64" i="4"/>
  <c r="X72" i="4"/>
  <c r="W72" i="4"/>
  <c r="X80" i="4"/>
  <c r="W80" i="4"/>
  <c r="W5" i="4"/>
  <c r="X5" i="4"/>
  <c r="M5" i="4" s="1"/>
  <c r="N5" i="4" s="1"/>
  <c r="W13" i="4"/>
  <c r="X13" i="4"/>
  <c r="W85" i="4"/>
  <c r="X85" i="4"/>
  <c r="X93" i="4"/>
  <c r="W93" i="4"/>
  <c r="X88" i="4"/>
  <c r="W88" i="4"/>
  <c r="X10" i="4"/>
  <c r="W10" i="4"/>
  <c r="W18" i="4"/>
  <c r="X18" i="4"/>
  <c r="M18" i="4" s="1"/>
  <c r="N18" i="4" s="1"/>
  <c r="W26" i="4"/>
  <c r="X26" i="4"/>
  <c r="W34" i="4"/>
  <c r="X34" i="4"/>
  <c r="X50" i="4"/>
  <c r="W50" i="4"/>
  <c r="X74" i="4"/>
  <c r="W74" i="4"/>
  <c r="X90" i="4"/>
  <c r="W90" i="4"/>
  <c r="X98" i="4"/>
  <c r="W98" i="4"/>
  <c r="X7" i="4"/>
  <c r="M7" i="4" s="1"/>
  <c r="N7" i="4" s="1"/>
  <c r="W7" i="4"/>
  <c r="W31" i="4"/>
  <c r="X31" i="4"/>
  <c r="W47" i="4"/>
  <c r="X47" i="4"/>
  <c r="X71" i="4"/>
  <c r="W71" i="4"/>
  <c r="W84" i="4"/>
  <c r="X84" i="4"/>
  <c r="X4" i="4"/>
  <c r="M4" i="4" s="1"/>
  <c r="N4" i="4" s="1"/>
  <c r="W4" i="4"/>
  <c r="W20" i="4"/>
  <c r="X20" i="4"/>
  <c r="M20" i="4" s="1"/>
  <c r="N20" i="4" s="1"/>
  <c r="W44" i="4"/>
  <c r="X44" i="4"/>
  <c r="X52" i="4"/>
  <c r="W52" i="4"/>
  <c r="X60" i="4"/>
  <c r="W60" i="4"/>
  <c r="W68" i="4"/>
  <c r="X68" i="4"/>
  <c r="W76" i="4"/>
  <c r="X76" i="4"/>
  <c r="X96" i="4"/>
  <c r="W96" i="4"/>
  <c r="X3" i="4"/>
  <c r="W3" i="4"/>
  <c r="W9" i="4"/>
  <c r="X9" i="4"/>
  <c r="X25" i="4"/>
  <c r="W25" i="4"/>
  <c r="W57" i="4"/>
  <c r="X57" i="4"/>
  <c r="X65" i="4"/>
  <c r="W65" i="4"/>
  <c r="W73" i="4"/>
  <c r="X73" i="4"/>
  <c r="M73" i="4" s="1"/>
  <c r="N73" i="4" s="1"/>
  <c r="X81" i="4"/>
  <c r="W81" i="4"/>
  <c r="W89" i="4"/>
  <c r="X89" i="4"/>
  <c r="X97" i="4"/>
  <c r="W97" i="4"/>
  <c r="W6" i="4"/>
  <c r="X6" i="4"/>
  <c r="X30" i="4"/>
  <c r="W30" i="4"/>
  <c r="X54" i="4"/>
  <c r="W54" i="4"/>
  <c r="X62" i="4"/>
  <c r="W62" i="4"/>
  <c r="W86" i="4"/>
  <c r="X86" i="4"/>
  <c r="X19" i="4"/>
  <c r="M19" i="4" s="1"/>
  <c r="N19" i="4" s="1"/>
  <c r="W19" i="4"/>
  <c r="X35" i="4"/>
  <c r="W35" i="4"/>
  <c r="W43" i="4"/>
  <c r="X43" i="4"/>
  <c r="X51" i="4"/>
  <c r="W51" i="4"/>
  <c r="W59" i="4"/>
  <c r="X59" i="4"/>
  <c r="W67" i="4"/>
  <c r="X67" i="4"/>
  <c r="M67" i="4" s="1"/>
  <c r="N67" i="4" s="1"/>
  <c r="W75" i="4"/>
  <c r="X75" i="4"/>
  <c r="W83" i="4"/>
  <c r="X83" i="4"/>
  <c r="W91" i="4"/>
  <c r="X91" i="4"/>
  <c r="X99" i="4"/>
  <c r="W99" i="4"/>
  <c r="W12" i="4"/>
  <c r="X12" i="4"/>
  <c r="W28" i="4"/>
  <c r="X28" i="4"/>
  <c r="X36" i="4"/>
  <c r="W36" i="4"/>
  <c r="AI26" i="6"/>
  <c r="AQ26" i="6" s="1"/>
  <c r="AJ26" i="6"/>
  <c r="AI15" i="6"/>
  <c r="AQ15" i="6" s="1"/>
  <c r="AJ15" i="6"/>
  <c r="AI19" i="6"/>
  <c r="AQ19" i="6" s="1"/>
  <c r="AJ19" i="6"/>
  <c r="AI36" i="6"/>
  <c r="AQ36" i="6" s="1"/>
  <c r="AJ36" i="6"/>
  <c r="AI45" i="6"/>
  <c r="AQ45" i="6" s="1"/>
  <c r="AJ45" i="6"/>
  <c r="AI20" i="6"/>
  <c r="AQ20" i="6" s="1"/>
  <c r="AJ20" i="6"/>
  <c r="AI35" i="6"/>
  <c r="AQ35" i="6" s="1"/>
  <c r="AJ35" i="6"/>
  <c r="AI41" i="6"/>
  <c r="AQ41" i="6" s="1"/>
  <c r="AJ41" i="6"/>
  <c r="AI57" i="6"/>
  <c r="AQ57" i="6" s="1"/>
  <c r="AJ57" i="6"/>
  <c r="AI23" i="6"/>
  <c r="AQ23" i="6" s="1"/>
  <c r="AJ23" i="6"/>
  <c r="AI38" i="6"/>
  <c r="AQ38" i="6" s="1"/>
  <c r="AJ38" i="6"/>
  <c r="AI48" i="6"/>
  <c r="AQ48" i="6" s="1"/>
  <c r="AJ48" i="6"/>
  <c r="AI50" i="6"/>
  <c r="AQ50" i="6" s="1"/>
  <c r="AJ50" i="6"/>
  <c r="AI58" i="6"/>
  <c r="AQ58" i="6" s="1"/>
  <c r="AJ58" i="6"/>
  <c r="AI63" i="6"/>
  <c r="AQ63" i="6" s="1"/>
  <c r="AJ63" i="6"/>
  <c r="AI68" i="6"/>
  <c r="AQ68" i="6" s="1"/>
  <c r="AJ68" i="6"/>
  <c r="AI72" i="6"/>
  <c r="AQ72" i="6" s="1"/>
  <c r="AJ72" i="6"/>
  <c r="AI76" i="6"/>
  <c r="AQ76" i="6" s="1"/>
  <c r="AJ76" i="6"/>
  <c r="AI80" i="6"/>
  <c r="AQ80" i="6" s="1"/>
  <c r="AJ80" i="6"/>
  <c r="AI84" i="6"/>
  <c r="AQ84" i="6" s="1"/>
  <c r="AJ84" i="6"/>
  <c r="AI88" i="6"/>
  <c r="AQ88" i="6" s="1"/>
  <c r="AJ88" i="6"/>
  <c r="AI92" i="6"/>
  <c r="AQ92" i="6" s="1"/>
  <c r="AJ92" i="6"/>
  <c r="AI102" i="6"/>
  <c r="AQ102" i="6" s="1"/>
  <c r="AJ102" i="6"/>
  <c r="AI104" i="6"/>
  <c r="AQ104" i="6" s="1"/>
  <c r="AJ104" i="6"/>
  <c r="AI99" i="6"/>
  <c r="AQ99" i="6" s="1"/>
  <c r="AJ99" i="6"/>
  <c r="Y107" i="6"/>
  <c r="AA106" i="6" s="1"/>
  <c r="AB106" i="6"/>
  <c r="AN106" i="6"/>
  <c r="AM106" i="6"/>
  <c r="AI22" i="6"/>
  <c r="AQ22" i="6" s="1"/>
  <c r="AJ22" i="6"/>
  <c r="AI16" i="6"/>
  <c r="AQ16" i="6" s="1"/>
  <c r="AJ16" i="6"/>
  <c r="AI21" i="6"/>
  <c r="AQ21" i="6" s="1"/>
  <c r="AJ21" i="6"/>
  <c r="AI40" i="6"/>
  <c r="AQ40" i="6" s="1"/>
  <c r="AJ40" i="6"/>
  <c r="AI8" i="6"/>
  <c r="AQ8" i="6" s="1"/>
  <c r="AJ8" i="6"/>
  <c r="AI24" i="6"/>
  <c r="AQ24" i="6" s="1"/>
  <c r="AJ24" i="6"/>
  <c r="AI39" i="6"/>
  <c r="AQ39" i="6" s="1"/>
  <c r="AJ39" i="6"/>
  <c r="AI51" i="6"/>
  <c r="AQ51" i="6" s="1"/>
  <c r="AJ51" i="6"/>
  <c r="AI59" i="6"/>
  <c r="AQ59" i="6" s="1"/>
  <c r="AJ59" i="6"/>
  <c r="AI27" i="6"/>
  <c r="AQ27" i="6" s="1"/>
  <c r="AJ27" i="6"/>
  <c r="AI42" i="6"/>
  <c r="AQ42" i="6" s="1"/>
  <c r="AJ42" i="6"/>
  <c r="AI49" i="6"/>
  <c r="AQ49" i="6" s="1"/>
  <c r="AJ49" i="6"/>
  <c r="AI52" i="6"/>
  <c r="AQ52" i="6" s="1"/>
  <c r="AJ52" i="6"/>
  <c r="AI60" i="6"/>
  <c r="AQ60" i="6" s="1"/>
  <c r="AJ60" i="6"/>
  <c r="AI67" i="6"/>
  <c r="AQ67" i="6" s="1"/>
  <c r="AJ67" i="6"/>
  <c r="AI69" i="6"/>
  <c r="AQ69" i="6" s="1"/>
  <c r="AJ69" i="6"/>
  <c r="AI73" i="6"/>
  <c r="AQ73" i="6" s="1"/>
  <c r="AJ73" i="6"/>
  <c r="AI78" i="6"/>
  <c r="AQ78" i="6" s="1"/>
  <c r="AJ78" i="6"/>
  <c r="AI81" i="6"/>
  <c r="AQ81" i="6" s="1"/>
  <c r="AJ81" i="6"/>
  <c r="AI85" i="6"/>
  <c r="AQ85" i="6" s="1"/>
  <c r="AJ85" i="6"/>
  <c r="AI89" i="6"/>
  <c r="AQ89" i="6" s="1"/>
  <c r="AJ89" i="6"/>
  <c r="AI93" i="6"/>
  <c r="AQ93" i="6" s="1"/>
  <c r="AJ93" i="6"/>
  <c r="AI106" i="6"/>
  <c r="AQ106" i="6" s="1"/>
  <c r="AJ106" i="6"/>
  <c r="AI96" i="6"/>
  <c r="AQ96" i="6" s="1"/>
  <c r="AJ96" i="6"/>
  <c r="AI103" i="6"/>
  <c r="AQ103" i="6" s="1"/>
  <c r="AJ103" i="6"/>
  <c r="AI13" i="6"/>
  <c r="AQ13" i="6" s="1"/>
  <c r="AJ13" i="6"/>
  <c r="AI17" i="6"/>
  <c r="AQ17" i="6" s="1"/>
  <c r="AJ17" i="6"/>
  <c r="AI25" i="6"/>
  <c r="AQ25" i="6" s="1"/>
  <c r="AJ25" i="6"/>
  <c r="AI44" i="6"/>
  <c r="AQ44" i="6" s="1"/>
  <c r="AJ44" i="6"/>
  <c r="AI11" i="6"/>
  <c r="AQ11" i="6" s="1"/>
  <c r="AJ11" i="6"/>
  <c r="AI28" i="6"/>
  <c r="AQ28" i="6" s="1"/>
  <c r="AJ28" i="6"/>
  <c r="AI43" i="6"/>
  <c r="AQ43" i="6" s="1"/>
  <c r="AJ43" i="6"/>
  <c r="AI53" i="6"/>
  <c r="AQ53" i="6" s="1"/>
  <c r="AJ53" i="6"/>
  <c r="AI9" i="6"/>
  <c r="AQ9" i="6" s="1"/>
  <c r="AJ9" i="6"/>
  <c r="AI31" i="6"/>
  <c r="AQ31" i="6" s="1"/>
  <c r="AJ31" i="6"/>
  <c r="AI46" i="6"/>
  <c r="AQ46" i="6" s="1"/>
  <c r="AJ46" i="6"/>
  <c r="AI61" i="6"/>
  <c r="AQ61" i="6" s="1"/>
  <c r="AJ61" i="6"/>
  <c r="AI54" i="6"/>
  <c r="AQ54" i="6" s="1"/>
  <c r="AJ54" i="6"/>
  <c r="AI65" i="6"/>
  <c r="AQ65" i="6" s="1"/>
  <c r="AJ65" i="6"/>
  <c r="AI62" i="6"/>
  <c r="AQ62" i="6" s="1"/>
  <c r="AJ62" i="6"/>
  <c r="AI70" i="6"/>
  <c r="AQ70" i="6" s="1"/>
  <c r="AJ70" i="6"/>
  <c r="AI74" i="6"/>
  <c r="AQ74" i="6" s="1"/>
  <c r="AJ74" i="6"/>
  <c r="AI101" i="6"/>
  <c r="AQ101" i="6" s="1"/>
  <c r="AJ101" i="6"/>
  <c r="AI82" i="6"/>
  <c r="AQ82" i="6" s="1"/>
  <c r="AJ82" i="6"/>
  <c r="AI86" i="6"/>
  <c r="AQ86" i="6" s="1"/>
  <c r="AJ86" i="6"/>
  <c r="AI90" i="6"/>
  <c r="AQ90" i="6" s="1"/>
  <c r="AJ90" i="6"/>
  <c r="AI94" i="6"/>
  <c r="AQ94" i="6" s="1"/>
  <c r="AJ94" i="6"/>
  <c r="AI105" i="6"/>
  <c r="AQ105" i="6" s="1"/>
  <c r="AJ105" i="6"/>
  <c r="AI97" i="6"/>
  <c r="AQ97" i="6" s="1"/>
  <c r="AJ97" i="6"/>
  <c r="AD105" i="6"/>
  <c r="AI30" i="6"/>
  <c r="AQ30" i="6" s="1"/>
  <c r="AJ30" i="6"/>
  <c r="AI14" i="6"/>
  <c r="AQ14" i="6" s="1"/>
  <c r="AJ14" i="6"/>
  <c r="AI18" i="6"/>
  <c r="AQ18" i="6" s="1"/>
  <c r="AJ18" i="6"/>
  <c r="AI29" i="6"/>
  <c r="AQ29" i="6" s="1"/>
  <c r="AJ29" i="6"/>
  <c r="AI37" i="6"/>
  <c r="AQ37" i="6" s="1"/>
  <c r="AJ37" i="6"/>
  <c r="AI12" i="6"/>
  <c r="AQ12" i="6" s="1"/>
  <c r="AJ12" i="6"/>
  <c r="AI32" i="6"/>
  <c r="AQ32" i="6" s="1"/>
  <c r="AJ32" i="6"/>
  <c r="AI33" i="6"/>
  <c r="AQ33" i="6" s="1"/>
  <c r="AJ33" i="6"/>
  <c r="AI55" i="6"/>
  <c r="AQ55" i="6" s="1"/>
  <c r="AJ55" i="6"/>
  <c r="AI10" i="6"/>
  <c r="AQ10" i="6" s="1"/>
  <c r="AJ10" i="6"/>
  <c r="AI34" i="6"/>
  <c r="AQ34" i="6" s="1"/>
  <c r="AJ34" i="6"/>
  <c r="AI47" i="6"/>
  <c r="AQ47" i="6" s="1"/>
  <c r="AJ47" i="6"/>
  <c r="AI77" i="6"/>
  <c r="AQ77" i="6" s="1"/>
  <c r="AJ77" i="6"/>
  <c r="AI56" i="6"/>
  <c r="AQ56" i="6" s="1"/>
  <c r="AJ56" i="6"/>
  <c r="AI64" i="6"/>
  <c r="AQ64" i="6" s="1"/>
  <c r="AJ64" i="6"/>
  <c r="AI66" i="6"/>
  <c r="AQ66" i="6" s="1"/>
  <c r="AJ66" i="6"/>
  <c r="AI71" i="6"/>
  <c r="AQ71" i="6" s="1"/>
  <c r="AJ71" i="6"/>
  <c r="AI75" i="6"/>
  <c r="AQ75" i="6" s="1"/>
  <c r="AJ75" i="6"/>
  <c r="AI79" i="6"/>
  <c r="AQ79" i="6" s="1"/>
  <c r="AJ79" i="6"/>
  <c r="AI83" i="6"/>
  <c r="AQ83" i="6" s="1"/>
  <c r="AJ83" i="6"/>
  <c r="AI87" i="6"/>
  <c r="AQ87" i="6" s="1"/>
  <c r="AJ87" i="6"/>
  <c r="AI91" i="6"/>
  <c r="AQ91" i="6" s="1"/>
  <c r="AJ91" i="6"/>
  <c r="AI95" i="6"/>
  <c r="AQ95" i="6" s="1"/>
  <c r="AJ95" i="6"/>
  <c r="AI100" i="6"/>
  <c r="AQ100" i="6" s="1"/>
  <c r="AJ100" i="6"/>
  <c r="AI98" i="6"/>
  <c r="AQ98" i="6" s="1"/>
  <c r="AJ98" i="6"/>
  <c r="AI107" i="6"/>
  <c r="AQ107" i="6" s="1"/>
  <c r="K14" i="8" l="1"/>
  <c r="J14" i="8" s="1"/>
  <c r="Y8" i="8"/>
  <c r="AC8" i="8" s="1"/>
  <c r="O4" i="8"/>
  <c r="W9" i="8" s="1"/>
  <c r="K12" i="8"/>
  <c r="J12" i="8" s="1"/>
  <c r="BK5" i="19" s="1"/>
  <c r="BL5" i="19" s="1"/>
  <c r="BN5" i="19" s="1"/>
  <c r="BA5" i="19"/>
  <c r="AS15" i="19"/>
  <c r="AT15" i="19" s="1"/>
  <c r="AS12" i="19"/>
  <c r="AZ5" i="19"/>
  <c r="AS14" i="19"/>
  <c r="AT14" i="19" s="1"/>
  <c r="AT12" i="19"/>
  <c r="AP79" i="6"/>
  <c r="AP40" i="6"/>
  <c r="AP76" i="6"/>
  <c r="AP15" i="6"/>
  <c r="AP101" i="6"/>
  <c r="AP32" i="6"/>
  <c r="AP74" i="6"/>
  <c r="AP53" i="6"/>
  <c r="AP67" i="6"/>
  <c r="AP23" i="6"/>
  <c r="AP95" i="6"/>
  <c r="AP18" i="6"/>
  <c r="AP20" i="6"/>
  <c r="AP34" i="6"/>
  <c r="AP94" i="6"/>
  <c r="AP44" i="6"/>
  <c r="AP106" i="6"/>
  <c r="AP51" i="6"/>
  <c r="AP81" i="6"/>
  <c r="AP39" i="6"/>
  <c r="AP92" i="6"/>
  <c r="AP87" i="6"/>
  <c r="AP66" i="6"/>
  <c r="AP77" i="6"/>
  <c r="AP37" i="6"/>
  <c r="AP97" i="6"/>
  <c r="AP28" i="6"/>
  <c r="AP42" i="6"/>
  <c r="AP21" i="6"/>
  <c r="AP58" i="6"/>
  <c r="AP71" i="6"/>
  <c r="AP55" i="6"/>
  <c r="AP30" i="6"/>
  <c r="AP86" i="6"/>
  <c r="AP62" i="6"/>
  <c r="AP31" i="6"/>
  <c r="AP17" i="6"/>
  <c r="AS107" i="6"/>
  <c r="AU107" i="6" s="1"/>
  <c r="AB107" i="6"/>
  <c r="AA107" i="6"/>
  <c r="AA8" i="6"/>
  <c r="AS8" i="6"/>
  <c r="AU8" i="6" s="1"/>
  <c r="AS9" i="6"/>
  <c r="AU9" i="6" s="1"/>
  <c r="AA9" i="6"/>
  <c r="AS10" i="6"/>
  <c r="AU10" i="6" s="1"/>
  <c r="AA10" i="6"/>
  <c r="AS11" i="6"/>
  <c r="AU11" i="6" s="1"/>
  <c r="AA11" i="6"/>
  <c r="AS12" i="6"/>
  <c r="AU12" i="6" s="1"/>
  <c r="AA12" i="6"/>
  <c r="AS13" i="6"/>
  <c r="AU13" i="6" s="1"/>
  <c r="AA13" i="6"/>
  <c r="AS14" i="6"/>
  <c r="AU14" i="6" s="1"/>
  <c r="AA14" i="6"/>
  <c r="AA15" i="6"/>
  <c r="AS15" i="6"/>
  <c r="AU15" i="6" s="1"/>
  <c r="AS16" i="6"/>
  <c r="AU16" i="6" s="1"/>
  <c r="AA16" i="6"/>
  <c r="AS17" i="6"/>
  <c r="AU17" i="6" s="1"/>
  <c r="AA17" i="6"/>
  <c r="AS18" i="6"/>
  <c r="AU18" i="6" s="1"/>
  <c r="AA18" i="6"/>
  <c r="AS19" i="6"/>
  <c r="AU19" i="6" s="1"/>
  <c r="AA19" i="6"/>
  <c r="AA20" i="6"/>
  <c r="AS20" i="6"/>
  <c r="AU20" i="6" s="1"/>
  <c r="AS21" i="6"/>
  <c r="AU21" i="6" s="1"/>
  <c r="AA21" i="6"/>
  <c r="AS22" i="6"/>
  <c r="AU22" i="6" s="1"/>
  <c r="AA22" i="6"/>
  <c r="AA23" i="6"/>
  <c r="AS23" i="6"/>
  <c r="AU23" i="6" s="1"/>
  <c r="AS24" i="6"/>
  <c r="AU24" i="6" s="1"/>
  <c r="AA24" i="6"/>
  <c r="AA25" i="6"/>
  <c r="AS25" i="6"/>
  <c r="AU25" i="6" s="1"/>
  <c r="AA26" i="6"/>
  <c r="AS26" i="6"/>
  <c r="AU26" i="6" s="1"/>
  <c r="AS27" i="6"/>
  <c r="AU27" i="6" s="1"/>
  <c r="AA27" i="6"/>
  <c r="AS28" i="6"/>
  <c r="AU28" i="6" s="1"/>
  <c r="AA28" i="6"/>
  <c r="AA29" i="6"/>
  <c r="AS29" i="6"/>
  <c r="AU29" i="6" s="1"/>
  <c r="AA30" i="6"/>
  <c r="AS30" i="6"/>
  <c r="AU30" i="6" s="1"/>
  <c r="AS31" i="6"/>
  <c r="AU31" i="6" s="1"/>
  <c r="AA31" i="6"/>
  <c r="AS32" i="6"/>
  <c r="AU32" i="6" s="1"/>
  <c r="AA32" i="6"/>
  <c r="AS33" i="6"/>
  <c r="AU33" i="6" s="1"/>
  <c r="AA33" i="6"/>
  <c r="AA34" i="6"/>
  <c r="AS34" i="6"/>
  <c r="AU34" i="6" s="1"/>
  <c r="AS35" i="6"/>
  <c r="AU35" i="6" s="1"/>
  <c r="AA35" i="6"/>
  <c r="AS36" i="6"/>
  <c r="AU36" i="6" s="1"/>
  <c r="AA36" i="6"/>
  <c r="AA37" i="6"/>
  <c r="AS37" i="6"/>
  <c r="AU37" i="6" s="1"/>
  <c r="AS38" i="6"/>
  <c r="AU38" i="6" s="1"/>
  <c r="AA38" i="6"/>
  <c r="AS39" i="6"/>
  <c r="AU39" i="6" s="1"/>
  <c r="AA39" i="6"/>
  <c r="AS40" i="6"/>
  <c r="AU40" i="6" s="1"/>
  <c r="AA40" i="6"/>
  <c r="AA41" i="6"/>
  <c r="AS41" i="6"/>
  <c r="AU41" i="6" s="1"/>
  <c r="AA42" i="6"/>
  <c r="AS42" i="6"/>
  <c r="AU42" i="6" s="1"/>
  <c r="AS43" i="6"/>
  <c r="AU43" i="6" s="1"/>
  <c r="AA43" i="6"/>
  <c r="AA44" i="6"/>
  <c r="AS44" i="6"/>
  <c r="AU44" i="6" s="1"/>
  <c r="AA45" i="6"/>
  <c r="AS45" i="6"/>
  <c r="AU45" i="6" s="1"/>
  <c r="AS46" i="6"/>
  <c r="AU46" i="6" s="1"/>
  <c r="AA46" i="6"/>
  <c r="AS47" i="6"/>
  <c r="AU47" i="6" s="1"/>
  <c r="AA47" i="6"/>
  <c r="AS48" i="6"/>
  <c r="AU48" i="6" s="1"/>
  <c r="AA48" i="6"/>
  <c r="AS49" i="6"/>
  <c r="AU49" i="6" s="1"/>
  <c r="AA49" i="6"/>
  <c r="AA50" i="6"/>
  <c r="AS50" i="6"/>
  <c r="AU50" i="6" s="1"/>
  <c r="AA51" i="6"/>
  <c r="AS51" i="6"/>
  <c r="AU51" i="6" s="1"/>
  <c r="AS52" i="6"/>
  <c r="AU52" i="6" s="1"/>
  <c r="AA52" i="6"/>
  <c r="AA53" i="6"/>
  <c r="AS53" i="6"/>
  <c r="AU53" i="6" s="1"/>
  <c r="AA54" i="6"/>
  <c r="AS54" i="6"/>
  <c r="AU54" i="6" s="1"/>
  <c r="AA55" i="6"/>
  <c r="AS55" i="6"/>
  <c r="AU55" i="6" s="1"/>
  <c r="AA56" i="6"/>
  <c r="AS56" i="6"/>
  <c r="AU56" i="6" s="1"/>
  <c r="AA57" i="6"/>
  <c r="AS57" i="6"/>
  <c r="AU57" i="6" s="1"/>
  <c r="AS58" i="6"/>
  <c r="AU58" i="6" s="1"/>
  <c r="AA58" i="6"/>
  <c r="AS59" i="6"/>
  <c r="AU59" i="6" s="1"/>
  <c r="AA59" i="6"/>
  <c r="AS60" i="6"/>
  <c r="AU60" i="6" s="1"/>
  <c r="AA60" i="6"/>
  <c r="AA61" i="6"/>
  <c r="AS61" i="6"/>
  <c r="AU61" i="6" s="1"/>
  <c r="AA62" i="6"/>
  <c r="AS62" i="6"/>
  <c r="AU62" i="6" s="1"/>
  <c r="AS63" i="6"/>
  <c r="AU63" i="6" s="1"/>
  <c r="AA63" i="6"/>
  <c r="AA64" i="6"/>
  <c r="AS64" i="6"/>
  <c r="AU64" i="6" s="1"/>
  <c r="AA65" i="6"/>
  <c r="AS65" i="6"/>
  <c r="AU65" i="6" s="1"/>
  <c r="AA66" i="6"/>
  <c r="AS66" i="6"/>
  <c r="AU66" i="6" s="1"/>
  <c r="AS67" i="6"/>
  <c r="AU67" i="6" s="1"/>
  <c r="AA67" i="6"/>
  <c r="AS68" i="6"/>
  <c r="AU68" i="6" s="1"/>
  <c r="AA68" i="6"/>
  <c r="AS69" i="6"/>
  <c r="AU69" i="6" s="1"/>
  <c r="AA69" i="6"/>
  <c r="AS70" i="6"/>
  <c r="AU70" i="6" s="1"/>
  <c r="AA70" i="6"/>
  <c r="AS71" i="6"/>
  <c r="AU71" i="6" s="1"/>
  <c r="AA71" i="6"/>
  <c r="AS72" i="6"/>
  <c r="AU72" i="6" s="1"/>
  <c r="AA72" i="6"/>
  <c r="AS73" i="6"/>
  <c r="AU73" i="6" s="1"/>
  <c r="AA73" i="6"/>
  <c r="AA74" i="6"/>
  <c r="AS74" i="6"/>
  <c r="AU74" i="6" s="1"/>
  <c r="AS75" i="6"/>
  <c r="AU75" i="6" s="1"/>
  <c r="AA75" i="6"/>
  <c r="AA76" i="6"/>
  <c r="AS76" i="6"/>
  <c r="AU76" i="6" s="1"/>
  <c r="AA77" i="6"/>
  <c r="AS77" i="6"/>
  <c r="AU77" i="6" s="1"/>
  <c r="AA78" i="6"/>
  <c r="AS78" i="6"/>
  <c r="AU78" i="6" s="1"/>
  <c r="AS79" i="6"/>
  <c r="AU79" i="6" s="1"/>
  <c r="AA79" i="6"/>
  <c r="AA80" i="6"/>
  <c r="AS80" i="6"/>
  <c r="AU80" i="6" s="1"/>
  <c r="AS81" i="6"/>
  <c r="AU81" i="6" s="1"/>
  <c r="AA81" i="6"/>
  <c r="AS82" i="6"/>
  <c r="AU82" i="6" s="1"/>
  <c r="AA82" i="6"/>
  <c r="AS83" i="6"/>
  <c r="AU83" i="6" s="1"/>
  <c r="AA83" i="6"/>
  <c r="AS84" i="6"/>
  <c r="AU84" i="6" s="1"/>
  <c r="AA84" i="6"/>
  <c r="AS85" i="6"/>
  <c r="AU85" i="6" s="1"/>
  <c r="AA85" i="6"/>
  <c r="AS86" i="6"/>
  <c r="AU86" i="6" s="1"/>
  <c r="AA86" i="6"/>
  <c r="AS87" i="6"/>
  <c r="AU87" i="6" s="1"/>
  <c r="AA87" i="6"/>
  <c r="AA88" i="6"/>
  <c r="AS88" i="6"/>
  <c r="AU88" i="6" s="1"/>
  <c r="AS89" i="6"/>
  <c r="AU89" i="6" s="1"/>
  <c r="AA89" i="6"/>
  <c r="AS90" i="6"/>
  <c r="AU90" i="6" s="1"/>
  <c r="AA90" i="6"/>
  <c r="AS91" i="6"/>
  <c r="AU91" i="6" s="1"/>
  <c r="AA91" i="6"/>
  <c r="AA92" i="6"/>
  <c r="AS92" i="6"/>
  <c r="AU92" i="6" s="1"/>
  <c r="AS93" i="6"/>
  <c r="AU93" i="6" s="1"/>
  <c r="AA93" i="6"/>
  <c r="AS94" i="6"/>
  <c r="AU94" i="6" s="1"/>
  <c r="AA94" i="6"/>
  <c r="AS95" i="6"/>
  <c r="AU95" i="6" s="1"/>
  <c r="AA95" i="6"/>
  <c r="AS96" i="6"/>
  <c r="AU96" i="6" s="1"/>
  <c r="AA96" i="6"/>
  <c r="AA97" i="6"/>
  <c r="AS97" i="6"/>
  <c r="AU97" i="6" s="1"/>
  <c r="AS98" i="6"/>
  <c r="AU98" i="6" s="1"/>
  <c r="AA98" i="6"/>
  <c r="AS99" i="6"/>
  <c r="AU99" i="6" s="1"/>
  <c r="AA99" i="6"/>
  <c r="AA100" i="6"/>
  <c r="AS100" i="6"/>
  <c r="AU100" i="6" s="1"/>
  <c r="AA101" i="6"/>
  <c r="AS101" i="6"/>
  <c r="AU101" i="6" s="1"/>
  <c r="AA102" i="6"/>
  <c r="AS102" i="6"/>
  <c r="AU102" i="6" s="1"/>
  <c r="AA103" i="6"/>
  <c r="AS103" i="6"/>
  <c r="AU103" i="6" s="1"/>
  <c r="AS104" i="6"/>
  <c r="AU104" i="6" s="1"/>
  <c r="AN107" i="6"/>
  <c r="AA104" i="6"/>
  <c r="AS105" i="6"/>
  <c r="AU105" i="6" s="1"/>
  <c r="AA105" i="6"/>
  <c r="AM107" i="6"/>
  <c r="AP107" i="6"/>
  <c r="AP91" i="6"/>
  <c r="AP75" i="6"/>
  <c r="AP64" i="6"/>
  <c r="AP56" i="6"/>
  <c r="AP10" i="6"/>
  <c r="AP12" i="6"/>
  <c r="AP14" i="6"/>
  <c r="AP105" i="6"/>
  <c r="AP82" i="6"/>
  <c r="AP70" i="6"/>
  <c r="AP61" i="6"/>
  <c r="AP46" i="6"/>
  <c r="AP43" i="6"/>
  <c r="AP25" i="6"/>
  <c r="AP96" i="6"/>
  <c r="AP85" i="6"/>
  <c r="AP69" i="6"/>
  <c r="AP49" i="6"/>
  <c r="AP102" i="6"/>
  <c r="AP80" i="6"/>
  <c r="AP63" i="6"/>
  <c r="AP38" i="6"/>
  <c r="AP35" i="6"/>
  <c r="AP19" i="6"/>
  <c r="AP103" i="6"/>
  <c r="AP93" i="6"/>
  <c r="AP89" i="6"/>
  <c r="AP73" i="6"/>
  <c r="AP52" i="6"/>
  <c r="AP59" i="6"/>
  <c r="AP8" i="6"/>
  <c r="AP22" i="6"/>
  <c r="AD106" i="6"/>
  <c r="AP104" i="6"/>
  <c r="AP84" i="6"/>
  <c r="AP68" i="6"/>
  <c r="AP48" i="6"/>
  <c r="AP41" i="6"/>
  <c r="AP36" i="6"/>
  <c r="AP98" i="6"/>
  <c r="AP100" i="6"/>
  <c r="AP83" i="6"/>
  <c r="AP47" i="6"/>
  <c r="AP33" i="6"/>
  <c r="AP29" i="6"/>
  <c r="AP90" i="6"/>
  <c r="AP65" i="6"/>
  <c r="AP54" i="6"/>
  <c r="AP9" i="6"/>
  <c r="AP11" i="6"/>
  <c r="AP13" i="6"/>
  <c r="AP78" i="6"/>
  <c r="AP60" i="6"/>
  <c r="AP27" i="6"/>
  <c r="AP24" i="6"/>
  <c r="AP16" i="6"/>
  <c r="AS106" i="6"/>
  <c r="AU106" i="6" s="1"/>
  <c r="AP99" i="6"/>
  <c r="AP88" i="6"/>
  <c r="AP72" i="6"/>
  <c r="AP50" i="6"/>
  <c r="AP57" i="6"/>
  <c r="AP45" i="6"/>
  <c r="AP26" i="6"/>
  <c r="M5" i="8" l="1"/>
  <c r="M6" i="8" s="1"/>
  <c r="AF25" i="18" s="1"/>
  <c r="K5" i="8"/>
  <c r="K6" i="8" s="1"/>
  <c r="AF20" i="18" s="1"/>
  <c r="Y10" i="8"/>
  <c r="AC10" i="8" s="1"/>
  <c r="N5" i="8"/>
  <c r="N6" i="8" s="1"/>
  <c r="Z25" i="18" s="1"/>
  <c r="L5" i="8"/>
  <c r="L6" i="8" s="1"/>
  <c r="Z20" i="18" s="1"/>
  <c r="BG12" i="19"/>
  <c r="BG15" i="19"/>
  <c r="BH15" i="19" s="1"/>
  <c r="BH12" i="19"/>
  <c r="BG13" i="19"/>
  <c r="BH13" i="19" s="1"/>
  <c r="BO5" i="19"/>
  <c r="BG14" i="19"/>
  <c r="BH14" i="19" s="1"/>
  <c r="AD107" i="6"/>
  <c r="H4" i="8" s="1"/>
  <c r="H5" i="8" s="1"/>
  <c r="I4" i="8" s="1"/>
  <c r="W13" i="8" l="1"/>
  <c r="AA13" i="8" s="1"/>
  <c r="W11" i="8"/>
  <c r="Y11" i="8"/>
  <c r="AC16" i="8" s="1"/>
  <c r="Y13" i="8"/>
  <c r="AC13" i="8" s="1"/>
  <c r="W14" i="8"/>
  <c r="AA14" i="8" s="1"/>
  <c r="Y14" i="8"/>
  <c r="AC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I7" authorId="0" shapeId="0" xr:uid="{4020FA14-FAD0-47CA-92B5-2D3DA7EA9F3B}">
      <text>
        <r>
          <rPr>
            <sz val="12"/>
            <color indexed="9"/>
            <rFont val="Calibri Light"/>
            <family val="2"/>
            <scheme val="major"/>
          </rPr>
          <t>ex: if set to percentile =10: label the top 10% highest scores as positive, the rest negative</t>
        </r>
        <r>
          <rPr>
            <sz val="9"/>
            <color indexed="9"/>
            <rFont val="Calibri Light"/>
            <family val="2"/>
            <scheme val="major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B7" authorId="0" shapeId="0" xr:uid="{5F634611-FC54-4525-B52E-C9F93C1E5FB2}">
      <text>
        <r>
          <rPr>
            <sz val="9"/>
            <color indexed="51"/>
            <rFont val="Calibri Light"/>
            <family val="2"/>
          </rPr>
          <t>High score</t>
        </r>
      </text>
    </comment>
  </commentList>
</comments>
</file>

<file path=xl/sharedStrings.xml><?xml version="1.0" encoding="utf-8"?>
<sst xmlns="http://schemas.openxmlformats.org/spreadsheetml/2006/main" count="211" uniqueCount="182">
  <si>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</si>
  <si>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</si>
  <si>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</si>
  <si>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</si>
  <si>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</si>
  <si>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</si>
  <si>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</si>
  <si>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</si>
  <si>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</si>
  <si>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</si>
  <si>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</si>
  <si>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</si>
  <si>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</si>
  <si>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</si>
  <si>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</si>
  <si>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</si>
  <si>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</si>
  <si>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</si>
  <si>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</si>
  <si>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</si>
  <si>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</si>
  <si>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</si>
  <si>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</si>
  <si>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</si>
  <si>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</si>
  <si>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</si>
  <si>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</si>
  <si>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</si>
  <si>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</si>
  <si>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</si>
  <si>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</si>
  <si>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</si>
  <si>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</si>
  <si>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</si>
  <si>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</si>
  <si>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</si>
  <si>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</si>
  <si>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</si>
  <si>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</si>
  <si>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</si>
  <si>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</si>
  <si>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</si>
  <si>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</si>
  <si>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</si>
  <si>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</si>
  <si>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</si>
  <si>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</si>
  <si>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</si>
  <si>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</si>
  <si>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</si>
  <si>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y</t>
  </si>
  <si>
    <t>PosX</t>
  </si>
  <si>
    <t>PosY</t>
  </si>
  <si>
    <t>Abbrev</t>
  </si>
  <si>
    <t>Churn Cases Identified</t>
  </si>
  <si>
    <t>Number Contacted</t>
  </si>
  <si>
    <t>Percentage Contacted</t>
  </si>
  <si>
    <t>Falsely Identified Customers Inactivity</t>
  </si>
  <si>
    <t>True Churners</t>
  </si>
  <si>
    <t>key</t>
  </si>
  <si>
    <t>Total</t>
  </si>
  <si>
    <t>PPV</t>
  </si>
  <si>
    <t>Model</t>
  </si>
  <si>
    <t>Lift</t>
  </si>
  <si>
    <t>Target</t>
  </si>
  <si>
    <t>Non  Target</t>
  </si>
  <si>
    <t>Percentiles</t>
  </si>
  <si>
    <t>Actual</t>
  </si>
  <si>
    <t>Negative</t>
  </si>
  <si>
    <t>Positive</t>
  </si>
  <si>
    <t>%</t>
  </si>
  <si>
    <t>fp</t>
  </si>
  <si>
    <t>TP</t>
  </si>
  <si>
    <t>FP</t>
  </si>
  <si>
    <t>y-m</t>
  </si>
  <si>
    <t>x-m</t>
  </si>
  <si>
    <t>Flag model</t>
  </si>
  <si>
    <t>X</t>
  </si>
  <si>
    <t>Y</t>
  </si>
  <si>
    <t>% from yellou</t>
  </si>
  <si>
    <t>latura patrat Overlap</t>
  </si>
  <si>
    <t xml:space="preserve">x </t>
  </si>
  <si>
    <t>Flag target</t>
  </si>
  <si>
    <t>Aria Overlap</t>
  </si>
  <si>
    <t>latura S Target</t>
  </si>
  <si>
    <t>l2</t>
  </si>
  <si>
    <t>centru t</t>
  </si>
  <si>
    <t>pct 1</t>
  </si>
  <si>
    <t>pct 2</t>
  </si>
  <si>
    <t>Model S l/2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</si>
  <si>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</si>
  <si>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</si>
  <si>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</si>
  <si>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</si>
  <si>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</si>
  <si>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</si>
  <si>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</si>
  <si>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</si>
  <si>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</si>
  <si>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</si>
  <si>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</si>
  <si>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</si>
  <si>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</si>
  <si>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</si>
  <si>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</si>
  <si>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</si>
  <si>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</si>
  <si>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</si>
  <si>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</si>
  <si>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</si>
  <si>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</si>
  <si>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</si>
  <si>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</si>
  <si>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</si>
  <si>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</si>
  <si>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</si>
  <si>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</si>
  <si>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</si>
  <si>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</si>
  <si>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</si>
  <si>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</si>
  <si>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</si>
  <si>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</si>
  <si>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</si>
  <si>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</si>
  <si>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</si>
  <si>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</si>
  <si>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</si>
  <si>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</si>
  <si>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</si>
  <si>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</si>
  <si>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</si>
  <si>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</si>
  <si>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</si>
  <si>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</si>
  <si>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</si>
  <si>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</si>
  <si>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</si>
  <si>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</si>
  <si>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</si>
  <si>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TN</t>
  </si>
  <si>
    <t>FN</t>
  </si>
  <si>
    <t>Propensity Score</t>
  </si>
  <si>
    <t>ACC</t>
  </si>
  <si>
    <t>Accuracy</t>
  </si>
  <si>
    <t>(TP+TN)/(TP+FN+FP+TN)</t>
  </si>
  <si>
    <t>recall</t>
  </si>
  <si>
    <t>TPR</t>
  </si>
  <si>
    <t>Sensitivity</t>
  </si>
  <si>
    <t>TP/(TP+FN)</t>
  </si>
  <si>
    <t>TNR</t>
  </si>
  <si>
    <t>Specificity</t>
  </si>
  <si>
    <t>TN/(TN+FP)</t>
  </si>
  <si>
    <t>precision</t>
  </si>
  <si>
    <t>TP/(TP+FP)</t>
  </si>
  <si>
    <t>fn</t>
  </si>
  <si>
    <t>tp</t>
  </si>
  <si>
    <t>tn</t>
  </si>
  <si>
    <t>TP+FP</t>
  </si>
  <si>
    <t>fn+tn</t>
  </si>
  <si>
    <t>`</t>
  </si>
  <si>
    <t>Model -use case 1</t>
  </si>
  <si>
    <t>Model -use case 2</t>
  </si>
  <si>
    <t>model</t>
  </si>
  <si>
    <t>random</t>
  </si>
  <si>
    <t>% contacted</t>
  </si>
  <si>
    <t>Percentages</t>
  </si>
  <si>
    <t>uplift</t>
  </si>
  <si>
    <t>LightGBM</t>
  </si>
  <si>
    <t>Model 2</t>
  </si>
  <si>
    <t>p</t>
  </si>
  <si>
    <t>Model 3</t>
  </si>
  <si>
    <t>Model -use case 3</t>
  </si>
  <si>
    <t>□</t>
  </si>
  <si>
    <t>this is a beta version and there will be validations on-going in order to have a safe analysis tool</t>
  </si>
  <si>
    <t xml:space="preserve">we did not use VBA code anywhere in this example </t>
  </si>
  <si>
    <r>
      <t xml:space="preserve">If you have any questions, or have noticed an error, please let me know. -&gt;  </t>
    </r>
    <r>
      <rPr>
        <sz val="11"/>
        <color theme="0"/>
        <rFont val="OCR A Extended"/>
        <family val="3"/>
      </rPr>
      <t xml:space="preserve">exceldataviz@gmail.com </t>
    </r>
  </si>
  <si>
    <t>&lt;model</t>
  </si>
  <si>
    <t>&lt;target</t>
  </si>
  <si>
    <t xml:space="preserve"> </t>
  </si>
  <si>
    <t xml:space="preserve">for the unlocked version, select your preferred viz and repost it on LinkedIn  (or subscribe YouTube)-- next, send </t>
  </si>
  <si>
    <t xml:space="preserve"> an email from the address  where you want to receive the unlocked file (Data sheet)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</si>
</sst>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%"/>
    <numFmt numFmtId="167" formatCode="#,##0.0"/>
    <numFmt numFmtId="168" formatCode="#,##0;[Red]#,##0"/>
  </numFmts>
  <fonts count="8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7"/>
      <color indexed="8"/>
      <name val="Calibri"/>
      <family val="2"/>
    </font>
    <font>
      <sz val="7"/>
      <color indexed="60"/>
      <name val="Calibri"/>
      <family val="2"/>
    </font>
    <font>
      <sz val="1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color indexed="8"/>
      <name val="Calibri"/>
      <family val="2"/>
    </font>
    <font>
      <sz val="7"/>
      <color indexed="58"/>
      <name val="Calibri"/>
      <family val="2"/>
    </font>
    <font>
      <sz val="8"/>
      <color indexed="8"/>
      <name val="Calibri"/>
      <family val="2"/>
    </font>
    <font>
      <sz val="8"/>
      <color indexed="60"/>
      <name val="Calibri"/>
      <family val="2"/>
    </font>
    <font>
      <sz val="7"/>
      <color indexed="60"/>
      <name val="Arial"/>
      <family val="2"/>
    </font>
    <font>
      <sz val="7"/>
      <color indexed="10"/>
      <name val="Arial"/>
      <family val="2"/>
    </font>
    <font>
      <b/>
      <sz val="12"/>
      <name val="Arial"/>
      <family val="2"/>
    </font>
    <font>
      <sz val="7"/>
      <color theme="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0"/>
      <color indexed="60"/>
      <name val="Arial"/>
      <family val="2"/>
    </font>
    <font>
      <sz val="11"/>
      <color theme="0" tint="-0.14999847407452621"/>
      <name val="Calibri"/>
      <family val="2"/>
      <scheme val="minor"/>
    </font>
    <font>
      <sz val="12"/>
      <color rgb="FFDEDE2F"/>
      <name val="Calibri Light"/>
      <family val="2"/>
    </font>
    <font>
      <sz val="12"/>
      <color theme="0" tint="-0.499984740745262"/>
      <name val="Calibri Light"/>
      <family val="2"/>
    </font>
    <font>
      <sz val="9"/>
      <color indexed="51"/>
      <name val="Calibri Light"/>
      <family val="2"/>
    </font>
    <font>
      <sz val="11"/>
      <color theme="5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indexed="59"/>
      <name val="Calibri"/>
      <family val="2"/>
    </font>
    <font>
      <sz val="9"/>
      <color rgb="FF404040"/>
      <name val="Calibri"/>
      <family val="2"/>
      <scheme val="minor"/>
    </font>
    <font>
      <sz val="8"/>
      <color rgb="FF404040"/>
      <name val="Calibri"/>
      <family val="2"/>
      <scheme val="minor"/>
    </font>
    <font>
      <sz val="10"/>
      <color rgb="FF404040"/>
      <name val="Calibri"/>
      <family val="2"/>
      <scheme val="minor"/>
    </font>
    <font>
      <sz val="28"/>
      <color theme="1"/>
      <name val="OCR A Extended"/>
      <family val="3"/>
    </font>
    <font>
      <sz val="14"/>
      <color rgb="FFBA1517"/>
      <name val="OCR A Extended"/>
      <family val="3"/>
    </font>
    <font>
      <sz val="18"/>
      <color rgb="FFBA1517"/>
      <name val="OCR A Extended"/>
      <family val="3"/>
    </font>
    <font>
      <sz val="16"/>
      <color rgb="FFBA1517"/>
      <name val="OCR A Extended"/>
      <family val="3"/>
    </font>
    <font>
      <sz val="16"/>
      <color rgb="FFF44C10"/>
      <name val="OCR A Extended"/>
      <family val="3"/>
    </font>
    <font>
      <sz val="16"/>
      <color theme="1" tint="0.499984740745262"/>
      <name val="OCR A Extended"/>
      <family val="3"/>
    </font>
    <font>
      <sz val="16"/>
      <color rgb="FFDEDE2F"/>
      <name val="OCR A Extended"/>
      <family val="3"/>
    </font>
    <font>
      <sz val="18"/>
      <color rgb="FFF44C10"/>
      <name val="OCR A Extended"/>
      <family val="3"/>
    </font>
    <font>
      <sz val="18"/>
      <color rgb="FFDEDE2F"/>
      <name val="OCR A Extended"/>
      <family val="3"/>
    </font>
    <font>
      <sz val="18"/>
      <color theme="1"/>
      <name val="OCR A Extended"/>
      <family val="3"/>
    </font>
    <font>
      <sz val="18"/>
      <color theme="1" tint="0.499984740745262"/>
      <name val="OCR A Extended"/>
      <family val="3"/>
    </font>
    <font>
      <sz val="18"/>
      <color theme="0" tint="-0.249977111117893"/>
      <name val="OCR A Extended"/>
      <family val="3"/>
    </font>
    <font>
      <sz val="14"/>
      <color rgb="FFDEDE2F"/>
      <name val="OCR A Extended"/>
      <family val="3"/>
    </font>
    <font>
      <sz val="11"/>
      <color theme="1"/>
      <name val="OCR A Extended"/>
      <family val="3"/>
    </font>
    <font>
      <sz val="14"/>
      <color theme="1"/>
      <name val="OCR A Extended"/>
      <family val="3"/>
    </font>
    <font>
      <sz val="12"/>
      <color indexed="9"/>
      <name val="Calibri Light"/>
      <family val="2"/>
      <scheme val="major"/>
    </font>
    <font>
      <sz val="9"/>
      <color indexed="9"/>
      <name val="Calibri Light"/>
      <family val="2"/>
      <scheme val="major"/>
    </font>
    <font>
      <sz val="22"/>
      <color theme="0" tint="-0.14999847407452621"/>
      <name val="OCR A Extended"/>
      <family val="3"/>
    </font>
    <font>
      <sz val="18"/>
      <color theme="0" tint="-0.499984740745262"/>
      <name val="OCR A Extended"/>
      <family val="3"/>
    </font>
    <font>
      <sz val="14"/>
      <color theme="0" tint="-0.499984740745262"/>
      <name val="OCR A Extended"/>
      <family val="3"/>
    </font>
    <font>
      <sz val="14"/>
      <color rgb="FF6FA8DC"/>
      <name val="OCR A Extended"/>
      <family val="3"/>
    </font>
    <font>
      <sz val="20"/>
      <color theme="0"/>
      <name val="OCR A Extended"/>
      <family val="3"/>
    </font>
    <font>
      <sz val="11"/>
      <color theme="0" tint="-0.14999847407452621"/>
      <name val="Calibri Light"/>
      <family val="2"/>
    </font>
    <font>
      <sz val="11"/>
      <color theme="0" tint="-0.34998626667073579"/>
      <name val="Calibri Light"/>
      <family val="2"/>
    </font>
    <font>
      <sz val="11"/>
      <color theme="0" tint="-0.499984740745262"/>
      <name val="OCR A Extended"/>
      <family val="3"/>
    </font>
    <font>
      <sz val="11"/>
      <color theme="0"/>
      <name val="OCR A Extended"/>
      <family val="3"/>
    </font>
    <font>
      <sz val="11"/>
      <color rgb="FFDEDE2F"/>
      <name val="Calibri"/>
      <family val="2"/>
      <scheme val="minor"/>
    </font>
    <font>
      <sz val="11"/>
      <color rgb="FFDEDE2F"/>
      <name val="OCR A Extended"/>
      <family val="3"/>
    </font>
    <font>
      <sz val="12"/>
      <color theme="0" tint="-0.14999847407452621"/>
      <name val="OCR A Extended"/>
      <family val="3"/>
    </font>
    <font>
      <sz val="12"/>
      <color rgb="FFDEDE2F"/>
      <name val="OCR A Extended"/>
      <family val="3"/>
    </font>
    <font>
      <sz val="12"/>
      <color rgb="FF6FA8DC"/>
      <name val="OCR A Extended"/>
      <family val="3"/>
    </font>
    <font>
      <sz val="10"/>
      <color theme="0" tint="-0.14999847407452621"/>
      <name val="OCR A Extended"/>
      <family val="3"/>
    </font>
    <font>
      <sz val="11"/>
      <color theme="0" tint="-0.14999847407452621"/>
      <name val="OCR A Extended"/>
      <family val="3"/>
    </font>
    <font>
      <sz val="7"/>
      <color theme="0"/>
      <name val="Calibri"/>
      <family val="2"/>
    </font>
    <font>
      <sz val="6"/>
      <color theme="0"/>
      <name val="Calibri"/>
      <family val="2"/>
    </font>
    <font>
      <sz val="8"/>
      <color theme="0"/>
      <name val="Calibri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Calibri"/>
      <family val="2"/>
    </font>
    <font>
      <b/>
      <sz val="7"/>
      <color theme="0"/>
      <name val="Calibri"/>
      <family val="2"/>
    </font>
    <font>
      <sz val="8"/>
      <color theme="0"/>
      <name val="Calibri Light"/>
      <family val="2"/>
    </font>
    <font>
      <b/>
      <sz val="8"/>
      <color theme="0"/>
      <name val="Arial"/>
      <family val="2"/>
    </font>
    <font>
      <b/>
      <sz val="7"/>
      <color theme="0"/>
      <name val="Arial"/>
      <family val="2"/>
    </font>
    <font>
      <sz val="10"/>
      <color theme="0"/>
      <name val="Arial"/>
      <family val="2"/>
    </font>
    <font>
      <sz val="10"/>
      <color theme="0"/>
      <name val="Calibri Light"/>
      <family val="2"/>
      <scheme val="major"/>
    </font>
    <font>
      <b/>
      <sz val="36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sz val="10"/>
      <color theme="0"/>
      <name val="Calibri Light"/>
      <family val="2"/>
    </font>
    <font>
      <sz val="8"/>
      <color theme="0" tint="-0.249977111117893"/>
      <name val="Calibri"/>
      <family val="2"/>
      <scheme val="minor"/>
    </font>
    <font>
      <sz val="9"/>
      <color theme="0" tint="-0.249977111117893"/>
      <name val="Calibri"/>
      <family val="2"/>
    </font>
    <font>
      <b/>
      <sz val="9"/>
      <color theme="0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B2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DEDE2F"/>
        <bgColor indexed="64"/>
      </patternFill>
    </fill>
    <fill>
      <patternFill patternType="solid">
        <fgColor rgb="FF353D42"/>
        <bgColor indexed="64"/>
      </patternFill>
    </fill>
    <fill>
      <patternFill patternType="solid">
        <fgColor rgb="FFF44C10"/>
        <bgColor indexed="64"/>
      </patternFill>
    </fill>
    <fill>
      <patternFill patternType="solid">
        <fgColor rgb="FFBA151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6FA8DC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 diagonalDown="1">
      <left style="medium">
        <color theme="1" tint="0.34998626667073579"/>
      </left>
      <right/>
      <top style="medium">
        <color theme="1" tint="0.34998626667073579"/>
      </top>
      <bottom/>
      <diagonal style="thin">
        <color theme="1" tint="0.34998626667073579"/>
      </diagonal>
    </border>
    <border diagonalDown="1">
      <left/>
      <right/>
      <top style="medium">
        <color theme="1" tint="0.34998626667073579"/>
      </top>
      <bottom/>
      <diagonal style="thin">
        <color theme="1" tint="0.34998626667073579"/>
      </diagonal>
    </border>
    <border diagonalDown="1">
      <left/>
      <right style="medium">
        <color theme="1" tint="0.34998626667073579"/>
      </right>
      <top style="medium">
        <color theme="1" tint="0.34998626667073579"/>
      </top>
      <bottom/>
      <diagonal style="thin">
        <color theme="1" tint="0.34998626667073579"/>
      </diagonal>
    </border>
    <border diagonalDown="1">
      <left style="medium">
        <color theme="1" tint="0.34998626667073579"/>
      </left>
      <right/>
      <top/>
      <bottom/>
      <diagonal style="thin">
        <color theme="1" tint="0.34998626667073579"/>
      </diagonal>
    </border>
    <border diagonalDown="1">
      <left/>
      <right/>
      <top/>
      <bottom/>
      <diagonal style="thin">
        <color theme="1" tint="0.34998626667073579"/>
      </diagonal>
    </border>
    <border diagonalDown="1">
      <left/>
      <right style="medium">
        <color theme="1" tint="0.34998626667073579"/>
      </right>
      <top/>
      <bottom/>
      <diagonal style="thin">
        <color theme="1" tint="0.34998626667073579"/>
      </diagonal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1" applyFont="1"/>
    <xf numFmtId="10" fontId="6" fillId="0" borderId="0" xfId="1" applyNumberFormat="1" applyFont="1"/>
    <xf numFmtId="0" fontId="7" fillId="0" borderId="0" xfId="2" applyFont="1"/>
    <xf numFmtId="0" fontId="9" fillId="0" borderId="0" xfId="0" applyFont="1"/>
    <xf numFmtId="2" fontId="3" fillId="0" borderId="0" xfId="0" applyNumberFormat="1" applyFont="1"/>
    <xf numFmtId="0" fontId="7" fillId="0" borderId="0" xfId="2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2" fontId="6" fillId="0" borderId="0" xfId="1" applyNumberFormat="1" applyFont="1"/>
    <xf numFmtId="165" fontId="6" fillId="0" borderId="0" xfId="1" applyNumberFormat="1" applyFont="1"/>
    <xf numFmtId="10" fontId="13" fillId="0" borderId="0" xfId="1" applyNumberFormat="1" applyFont="1"/>
    <xf numFmtId="0" fontId="14" fillId="0" borderId="0" xfId="3" applyFont="1" applyAlignment="1">
      <alignment horizontal="left" vertical="center"/>
    </xf>
    <xf numFmtId="2" fontId="16" fillId="0" borderId="0" xfId="1" applyNumberFormat="1" applyFont="1"/>
    <xf numFmtId="3" fontId="6" fillId="0" borderId="0" xfId="1" applyNumberFormat="1" applyFont="1"/>
    <xf numFmtId="1" fontId="6" fillId="0" borderId="0" xfId="1" applyNumberFormat="1" applyFont="1"/>
    <xf numFmtId="0" fontId="8" fillId="0" borderId="0" xfId="0" applyFont="1"/>
    <xf numFmtId="0" fontId="17" fillId="0" borderId="0" xfId="1" applyFont="1"/>
    <xf numFmtId="10" fontId="17" fillId="0" borderId="0" xfId="1" applyNumberFormat="1" applyFont="1"/>
    <xf numFmtId="3" fontId="17" fillId="0" borderId="0" xfId="1" applyNumberFormat="1" applyFont="1"/>
    <xf numFmtId="1" fontId="17" fillId="0" borderId="0" xfId="1" applyNumberFormat="1" applyFont="1"/>
    <xf numFmtId="2" fontId="14" fillId="0" borderId="0" xfId="3" applyNumberFormat="1" applyFont="1" applyAlignment="1">
      <alignment horizontal="center" vertical="center"/>
    </xf>
    <xf numFmtId="2" fontId="18" fillId="0" borderId="0" xfId="3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3" fillId="0" borderId="0" xfId="0" applyNumberFormat="1" applyFont="1"/>
    <xf numFmtId="2" fontId="18" fillId="0" borderId="0" xfId="3" applyNumberFormat="1" applyFont="1" applyAlignment="1">
      <alignment horizontal="center" vertical="center"/>
    </xf>
    <xf numFmtId="165" fontId="14" fillId="0" borderId="0" xfId="3" applyNumberFormat="1" applyFont="1" applyAlignment="1">
      <alignment horizontal="center" vertical="center"/>
    </xf>
    <xf numFmtId="0" fontId="0" fillId="3" borderId="0" xfId="0" applyFill="1"/>
    <xf numFmtId="0" fontId="19" fillId="3" borderId="0" xfId="0" applyFont="1" applyFill="1"/>
    <xf numFmtId="3" fontId="0" fillId="3" borderId="0" xfId="0" applyNumberFormat="1" applyFill="1"/>
    <xf numFmtId="3" fontId="21" fillId="3" borderId="0" xfId="0" applyNumberFormat="1" applyFont="1" applyFill="1" applyAlignment="1" applyProtection="1">
      <alignment vertical="center"/>
      <protection locked="0"/>
    </xf>
    <xf numFmtId="10" fontId="0" fillId="0" borderId="0" xfId="0" applyNumberFormat="1"/>
    <xf numFmtId="1" fontId="0" fillId="0" borderId="0" xfId="0" applyNumberFormat="1"/>
    <xf numFmtId="3" fontId="19" fillId="3" borderId="0" xfId="0" applyNumberFormat="1" applyFont="1" applyFill="1"/>
    <xf numFmtId="9" fontId="19" fillId="3" borderId="0" xfId="0" applyNumberFormat="1" applyFont="1" applyFill="1"/>
    <xf numFmtId="166" fontId="19" fillId="3" borderId="0" xfId="0" applyNumberFormat="1" applyFont="1" applyFill="1"/>
    <xf numFmtId="0" fontId="23" fillId="0" borderId="0" xfId="0" applyFont="1"/>
    <xf numFmtId="0" fontId="0" fillId="5" borderId="0" xfId="0" applyFill="1"/>
    <xf numFmtId="10" fontId="24" fillId="0" borderId="0" xfId="0" applyNumberFormat="1" applyFont="1"/>
    <xf numFmtId="0" fontId="0" fillId="6" borderId="0" xfId="0" applyFill="1"/>
    <xf numFmtId="0" fontId="25" fillId="3" borderId="0" xfId="0" applyFont="1" applyFill="1"/>
    <xf numFmtId="0" fontId="0" fillId="3" borderId="0" xfId="0" applyFill="1" applyBorder="1"/>
    <xf numFmtId="0" fontId="0" fillId="7" borderId="0" xfId="0" applyFill="1"/>
    <xf numFmtId="0" fontId="0" fillId="8" borderId="0" xfId="0" applyFill="1"/>
    <xf numFmtId="0" fontId="5" fillId="0" borderId="0" xfId="4"/>
    <xf numFmtId="0" fontId="5" fillId="9" borderId="0" xfId="4" applyFill="1"/>
    <xf numFmtId="3" fontId="5" fillId="0" borderId="0" xfId="4" applyNumberFormat="1"/>
    <xf numFmtId="10" fontId="5" fillId="0" borderId="0" xfId="4" applyNumberFormat="1"/>
    <xf numFmtId="4" fontId="5" fillId="0" borderId="0" xfId="4" applyNumberFormat="1"/>
    <xf numFmtId="3" fontId="27" fillId="2" borderId="0" xfId="4" applyNumberFormat="1" applyFont="1" applyFill="1"/>
    <xf numFmtId="10" fontId="28" fillId="0" borderId="0" xfId="4" applyNumberFormat="1" applyFont="1"/>
    <xf numFmtId="0" fontId="29" fillId="0" borderId="0" xfId="4" applyFont="1" applyAlignment="1">
      <alignment horizontal="center"/>
    </xf>
    <xf numFmtId="2" fontId="18" fillId="0" borderId="0" xfId="3" applyNumberFormat="1" applyFont="1" applyAlignment="1">
      <alignment vertical="center"/>
    </xf>
    <xf numFmtId="3" fontId="5" fillId="2" borderId="0" xfId="4" applyNumberFormat="1" applyFill="1"/>
    <xf numFmtId="10" fontId="5" fillId="2" borderId="0" xfId="4" applyNumberFormat="1" applyFill="1"/>
    <xf numFmtId="0" fontId="26" fillId="3" borderId="0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" xfId="0" applyFill="1" applyBorder="1"/>
    <xf numFmtId="0" fontId="0" fillId="2" borderId="0" xfId="0" applyFill="1"/>
    <xf numFmtId="2" fontId="5" fillId="0" borderId="0" xfId="5" applyNumberFormat="1"/>
    <xf numFmtId="0" fontId="5" fillId="0" borderId="0" xfId="5"/>
    <xf numFmtId="0" fontId="0" fillId="3" borderId="17" xfId="0" applyFill="1" applyBorder="1"/>
    <xf numFmtId="0" fontId="30" fillId="0" borderId="0" xfId="0" applyFont="1"/>
    <xf numFmtId="168" fontId="32" fillId="0" borderId="0" xfId="0" applyNumberFormat="1" applyFont="1"/>
    <xf numFmtId="3" fontId="37" fillId="0" borderId="0" xfId="0" applyNumberFormat="1" applyFont="1"/>
    <xf numFmtId="3" fontId="38" fillId="0" borderId="0" xfId="0" applyNumberFormat="1" applyFont="1"/>
    <xf numFmtId="0" fontId="39" fillId="0" borderId="0" xfId="0" applyFont="1"/>
    <xf numFmtId="3" fontId="40" fillId="0" borderId="0" xfId="0" applyNumberFormat="1" applyFont="1"/>
    <xf numFmtId="0" fontId="40" fillId="0" borderId="0" xfId="0" applyFont="1"/>
    <xf numFmtId="3" fontId="41" fillId="0" borderId="0" xfId="0" applyNumberFormat="1" applyFont="1"/>
    <xf numFmtId="166" fontId="42" fillId="0" borderId="0" xfId="0" applyNumberFormat="1" applyFont="1"/>
    <xf numFmtId="166" fontId="31" fillId="0" borderId="0" xfId="0" applyNumberFormat="1" applyFont="1"/>
    <xf numFmtId="0" fontId="43" fillId="0" borderId="0" xfId="0" applyFont="1"/>
    <xf numFmtId="0" fontId="44" fillId="0" borderId="0" xfId="0" applyFont="1"/>
    <xf numFmtId="0" fontId="47" fillId="3" borderId="0" xfId="0" applyFont="1" applyFill="1" applyAlignment="1">
      <alignment horizontal="center"/>
    </xf>
    <xf numFmtId="0" fontId="43" fillId="2" borderId="0" xfId="0" applyFont="1" applyFill="1"/>
    <xf numFmtId="166" fontId="48" fillId="0" borderId="0" xfId="0" applyNumberFormat="1" applyFont="1"/>
    <xf numFmtId="3" fontId="38" fillId="0" borderId="0" xfId="0" applyNumberFormat="1" applyFont="1" applyAlignment="1">
      <alignment horizontal="right"/>
    </xf>
    <xf numFmtId="3" fontId="40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166" fontId="42" fillId="0" borderId="0" xfId="0" applyNumberFormat="1" applyFont="1" applyAlignment="1">
      <alignment horizontal="right"/>
    </xf>
    <xf numFmtId="166" fontId="38" fillId="0" borderId="0" xfId="0" applyNumberFormat="1" applyFont="1" applyAlignment="1">
      <alignment horizontal="right"/>
    </xf>
    <xf numFmtId="166" fontId="49" fillId="0" borderId="0" xfId="0" applyNumberFormat="1" applyFont="1" applyAlignment="1">
      <alignment horizontal="right"/>
    </xf>
    <xf numFmtId="166" fontId="31" fillId="0" borderId="0" xfId="0" applyNumberFormat="1" applyFont="1" applyAlignment="1">
      <alignment horizontal="right"/>
    </xf>
    <xf numFmtId="9" fontId="49" fillId="0" borderId="0" xfId="0" applyNumberFormat="1" applyFont="1" applyAlignment="1">
      <alignment horizontal="right"/>
    </xf>
    <xf numFmtId="9" fontId="50" fillId="2" borderId="0" xfId="0" applyNumberFormat="1" applyFont="1" applyFill="1"/>
    <xf numFmtId="2" fontId="5" fillId="0" borderId="0" xfId="4" applyNumberFormat="1"/>
    <xf numFmtId="0" fontId="51" fillId="3" borderId="0" xfId="4" applyFont="1" applyFill="1"/>
    <xf numFmtId="0" fontId="0" fillId="3" borderId="18" xfId="0" applyFill="1" applyBorder="1"/>
    <xf numFmtId="0" fontId="0" fillId="10" borderId="0" xfId="0" applyFill="1"/>
    <xf numFmtId="0" fontId="52" fillId="3" borderId="0" xfId="0" applyFont="1" applyFill="1"/>
    <xf numFmtId="0" fontId="53" fillId="3" borderId="0" xfId="0" applyFont="1" applyFill="1"/>
    <xf numFmtId="0" fontId="54" fillId="3" borderId="0" xfId="0" applyFont="1" applyFill="1"/>
    <xf numFmtId="0" fontId="6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0" fontId="5" fillId="3" borderId="0" xfId="4" applyNumberFormat="1" applyFill="1"/>
    <xf numFmtId="3" fontId="57" fillId="3" borderId="0" xfId="0" applyNumberFormat="1" applyFont="1" applyFill="1"/>
    <xf numFmtId="2" fontId="56" fillId="3" borderId="0" xfId="0" applyNumberFormat="1" applyFont="1" applyFill="1"/>
    <xf numFmtId="0" fontId="59" fillId="3" borderId="2" xfId="0" applyFont="1" applyFill="1" applyBorder="1" applyAlignment="1">
      <alignment horizontal="center" vertical="center"/>
    </xf>
    <xf numFmtId="0" fontId="60" fillId="3" borderId="2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/>
    </xf>
    <xf numFmtId="3" fontId="58" fillId="3" borderId="2" xfId="0" applyNumberFormat="1" applyFont="1" applyFill="1" applyBorder="1" applyAlignment="1">
      <alignment horizontal="center" vertical="center"/>
    </xf>
    <xf numFmtId="10" fontId="20" fillId="3" borderId="0" xfId="0" applyNumberFormat="1" applyFont="1" applyFill="1" applyAlignment="1" applyProtection="1">
      <alignment vertical="center"/>
      <protection locked="0"/>
    </xf>
    <xf numFmtId="0" fontId="5" fillId="0" borderId="0" xfId="5" applyFill="1" applyBorder="1"/>
    <xf numFmtId="0" fontId="63" fillId="0" borderId="0" xfId="0" applyFont="1"/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 vertical="center" wrapText="1"/>
    </xf>
    <xf numFmtId="2" fontId="64" fillId="0" borderId="0" xfId="0" applyNumberFormat="1" applyFont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 vertical="center" wrapText="1"/>
    </xf>
    <xf numFmtId="0" fontId="63" fillId="0" borderId="0" xfId="1" applyFont="1" applyAlignment="1">
      <alignment horizontal="center" vertical="center" wrapText="1"/>
    </xf>
    <xf numFmtId="0" fontId="63" fillId="0" borderId="0" xfId="1" applyFont="1" applyAlignment="1">
      <alignment horizontal="right" vertical="center" wrapText="1"/>
    </xf>
    <xf numFmtId="10" fontId="15" fillId="0" borderId="0" xfId="1" applyNumberFormat="1" applyFont="1"/>
    <xf numFmtId="164" fontId="15" fillId="0" borderId="0" xfId="1" applyNumberFormat="1" applyFont="1"/>
    <xf numFmtId="2" fontId="63" fillId="0" borderId="0" xfId="0" applyNumberFormat="1" applyFont="1"/>
    <xf numFmtId="3" fontId="61" fillId="4" borderId="2" xfId="0" applyNumberFormat="1" applyFont="1" applyFill="1" applyBorder="1" applyAlignment="1" applyProtection="1">
      <alignment vertical="center"/>
    </xf>
    <xf numFmtId="3" fontId="58" fillId="3" borderId="2" xfId="0" applyNumberFormat="1" applyFont="1" applyFill="1" applyBorder="1" applyAlignment="1" applyProtection="1">
      <alignment vertical="center"/>
    </xf>
    <xf numFmtId="3" fontId="59" fillId="3" borderId="2" xfId="0" applyNumberFormat="1" applyFont="1" applyFill="1" applyBorder="1" applyAlignment="1" applyProtection="1">
      <alignment vertical="center"/>
    </xf>
    <xf numFmtId="0" fontId="63" fillId="0" borderId="0" xfId="0" applyFont="1" applyFill="1" applyBorder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Border="1"/>
    <xf numFmtId="0" fontId="65" fillId="0" borderId="0" xfId="0" applyFont="1" applyFill="1" applyBorder="1" applyAlignment="1">
      <alignment horizontal="center" vertical="center" wrapText="1"/>
    </xf>
    <xf numFmtId="2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15" fillId="0" borderId="0" xfId="1" applyFont="1" applyFill="1" applyBorder="1"/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/>
    </xf>
    <xf numFmtId="10" fontId="15" fillId="0" borderId="0" xfId="1" applyNumberFormat="1" applyFont="1" applyFill="1" applyBorder="1"/>
    <xf numFmtId="164" fontId="15" fillId="0" borderId="0" xfId="1" applyNumberFormat="1" applyFont="1" applyFill="1" applyBorder="1" applyAlignment="1">
      <alignment horizontal="center"/>
    </xf>
    <xf numFmtId="2" fontId="65" fillId="0" borderId="0" xfId="0" applyNumberFormat="1" applyFont="1" applyFill="1" applyBorder="1" applyAlignment="1">
      <alignment horizontal="center" vertical="center"/>
    </xf>
    <xf numFmtId="0" fontId="66" fillId="0" borderId="0" xfId="3" applyFont="1" applyFill="1" applyBorder="1" applyAlignment="1">
      <alignment horizontal="left" vertical="center"/>
    </xf>
    <xf numFmtId="164" fontId="15" fillId="0" borderId="0" xfId="1" applyNumberFormat="1" applyFont="1" applyFill="1" applyBorder="1"/>
    <xf numFmtId="0" fontId="63" fillId="0" borderId="0" xfId="0" applyFont="1" applyFill="1" applyBorder="1" applyAlignment="1">
      <alignment horizontal="center"/>
    </xf>
    <xf numFmtId="3" fontId="65" fillId="0" borderId="0" xfId="0" applyNumberFormat="1" applyFont="1" applyFill="1" applyBorder="1"/>
    <xf numFmtId="2" fontId="63" fillId="0" borderId="0" xfId="0" applyNumberFormat="1" applyFont="1" applyFill="1" applyBorder="1"/>
    <xf numFmtId="10" fontId="65" fillId="0" borderId="0" xfId="0" applyNumberFormat="1" applyFont="1" applyFill="1" applyBorder="1"/>
    <xf numFmtId="2" fontId="65" fillId="0" borderId="0" xfId="0" applyNumberFormat="1" applyFont="1" applyFill="1" applyBorder="1"/>
    <xf numFmtId="166" fontId="67" fillId="0" borderId="0" xfId="1" applyNumberFormat="1" applyFont="1" applyFill="1" applyBorder="1"/>
    <xf numFmtId="3" fontId="65" fillId="0" borderId="0" xfId="0" applyNumberFormat="1" applyFont="1" applyFill="1" applyBorder="1" applyAlignment="1">
      <alignment horizontal="center"/>
    </xf>
    <xf numFmtId="3" fontId="65" fillId="0" borderId="0" xfId="0" applyNumberFormat="1" applyFont="1" applyFill="1" applyBorder="1" applyAlignment="1">
      <alignment horizontal="right"/>
    </xf>
    <xf numFmtId="167" fontId="65" fillId="0" borderId="0" xfId="0" applyNumberFormat="1" applyFont="1" applyFill="1" applyBorder="1" applyAlignment="1">
      <alignment horizontal="right"/>
    </xf>
    <xf numFmtId="164" fontId="67" fillId="0" borderId="0" xfId="1" applyNumberFormat="1" applyFont="1" applyFill="1" applyBorder="1"/>
    <xf numFmtId="2" fontId="67" fillId="0" borderId="0" xfId="1" applyNumberFormat="1" applyFont="1" applyFill="1" applyBorder="1"/>
    <xf numFmtId="3" fontId="68" fillId="0" borderId="0" xfId="0" applyNumberFormat="1" applyFont="1" applyFill="1" applyBorder="1"/>
    <xf numFmtId="4" fontId="65" fillId="0" borderId="0" xfId="0" applyNumberFormat="1" applyFont="1" applyFill="1" applyBorder="1" applyAlignment="1">
      <alignment horizontal="center"/>
    </xf>
    <xf numFmtId="0" fontId="69" fillId="0" borderId="0" xfId="0" applyFont="1" applyFill="1" applyBorder="1"/>
    <xf numFmtId="0" fontId="69" fillId="0" borderId="0" xfId="0" applyFont="1" applyFill="1" applyBorder="1" applyAlignment="1">
      <alignment horizontal="center"/>
    </xf>
    <xf numFmtId="3" fontId="70" fillId="0" borderId="0" xfId="0" applyNumberFormat="1" applyFont="1" applyFill="1" applyBorder="1"/>
    <xf numFmtId="2" fontId="68" fillId="0" borderId="0" xfId="0" applyNumberFormat="1" applyFont="1" applyFill="1" applyBorder="1"/>
    <xf numFmtId="166" fontId="71" fillId="0" borderId="0" xfId="1" applyNumberFormat="1" applyFont="1" applyFill="1" applyBorder="1"/>
    <xf numFmtId="0" fontId="72" fillId="0" borderId="0" xfId="1" applyFont="1" applyFill="1" applyBorder="1"/>
    <xf numFmtId="3" fontId="69" fillId="0" borderId="0" xfId="0" applyNumberFormat="1" applyFont="1" applyFill="1" applyBorder="1"/>
    <xf numFmtId="3" fontId="69" fillId="0" borderId="0" xfId="0" applyNumberFormat="1" applyFont="1" applyFill="1" applyBorder="1" applyAlignment="1">
      <alignment horizontal="center"/>
    </xf>
    <xf numFmtId="3" fontId="69" fillId="0" borderId="0" xfId="0" applyNumberFormat="1" applyFont="1" applyFill="1" applyBorder="1" applyAlignment="1">
      <alignment horizontal="right"/>
    </xf>
    <xf numFmtId="10" fontId="72" fillId="0" borderId="0" xfId="1" applyNumberFormat="1" applyFont="1" applyFill="1" applyBorder="1"/>
    <xf numFmtId="164" fontId="72" fillId="0" borderId="0" xfId="1" applyNumberFormat="1" applyFont="1" applyFill="1" applyBorder="1"/>
    <xf numFmtId="0" fontId="70" fillId="0" borderId="0" xfId="0" applyFont="1" applyFill="1" applyBorder="1"/>
    <xf numFmtId="3" fontId="15" fillId="0" borderId="0" xfId="1" applyNumberFormat="1" applyFont="1" applyFill="1" applyBorder="1"/>
    <xf numFmtId="3" fontId="15" fillId="0" borderId="0" xfId="1" applyNumberFormat="1" applyFont="1" applyFill="1" applyBorder="1" applyAlignment="1">
      <alignment horizontal="center"/>
    </xf>
    <xf numFmtId="3" fontId="15" fillId="0" borderId="0" xfId="1" applyNumberFormat="1" applyFont="1" applyFill="1" applyBorder="1" applyAlignment="1">
      <alignment horizontal="right"/>
    </xf>
    <xf numFmtId="9" fontId="15" fillId="0" borderId="0" xfId="1" applyNumberFormat="1" applyFont="1" applyFill="1" applyBorder="1"/>
    <xf numFmtId="10" fontId="70" fillId="0" borderId="0" xfId="0" applyNumberFormat="1" applyFont="1" applyFill="1" applyBorder="1"/>
    <xf numFmtId="0" fontId="15" fillId="0" borderId="0" xfId="1" applyFont="1" applyFill="1" applyBorder="1" applyAlignment="1">
      <alignment horizontal="right"/>
    </xf>
    <xf numFmtId="0" fontId="63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/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12" fillId="0" borderId="0" xfId="1" applyFont="1" applyFill="1" applyBorder="1"/>
    <xf numFmtId="10" fontId="6" fillId="0" borderId="0" xfId="1" applyNumberFormat="1" applyFont="1" applyFill="1" applyBorder="1"/>
    <xf numFmtId="164" fontId="6" fillId="0" borderId="0" xfId="1" applyNumberFormat="1" applyFont="1" applyFill="1" applyBorder="1"/>
    <xf numFmtId="0" fontId="6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3" fillId="0" borderId="0" xfId="5" applyFont="1" applyFill="1" applyBorder="1"/>
    <xf numFmtId="0" fontId="73" fillId="0" borderId="0" xfId="5" applyFont="1"/>
    <xf numFmtId="0" fontId="74" fillId="0" borderId="0" xfId="5" applyFont="1" applyFill="1" applyBorder="1"/>
    <xf numFmtId="10" fontId="74" fillId="0" borderId="0" xfId="5" applyNumberFormat="1" applyFont="1" applyFill="1" applyBorder="1"/>
    <xf numFmtId="9" fontId="75" fillId="0" borderId="0" xfId="5" applyNumberFormat="1" applyFont="1" applyFill="1" applyBorder="1"/>
    <xf numFmtId="10" fontId="73" fillId="0" borderId="0" xfId="5" applyNumberFormat="1" applyFont="1" applyFill="1" applyBorder="1"/>
    <xf numFmtId="0" fontId="76" fillId="0" borderId="0" xfId="5" applyFont="1" applyFill="1" applyBorder="1" applyAlignment="1">
      <alignment horizontal="center"/>
    </xf>
    <xf numFmtId="2" fontId="77" fillId="0" borderId="0" xfId="5" applyNumberFormat="1" applyFont="1" applyFill="1" applyBorder="1"/>
    <xf numFmtId="2" fontId="1" fillId="0" borderId="0" xfId="0" applyNumberFormat="1" applyFont="1" applyFill="1"/>
    <xf numFmtId="0" fontId="1" fillId="0" borderId="0" xfId="0" applyFont="1" applyFill="1"/>
    <xf numFmtId="9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Fill="1" applyAlignment="1">
      <alignment horizontal="right"/>
    </xf>
    <xf numFmtId="166" fontId="67" fillId="0" borderId="1" xfId="1" applyNumberFormat="1" applyFont="1" applyFill="1" applyBorder="1"/>
    <xf numFmtId="2" fontId="1" fillId="0" borderId="0" xfId="0" applyNumberFormat="1" applyFont="1" applyFill="1" applyAlignment="1">
      <alignment horizontal="right"/>
    </xf>
    <xf numFmtId="10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25" fillId="0" borderId="0" xfId="0" applyFont="1" applyFill="1" applyBorder="1"/>
    <xf numFmtId="0" fontId="79" fillId="0" borderId="0" xfId="0" applyFont="1" applyFill="1" applyBorder="1" applyAlignment="1">
      <alignment horizontal="center" vertical="center"/>
    </xf>
    <xf numFmtId="2" fontId="79" fillId="0" borderId="0" xfId="0" applyNumberFormat="1" applyFont="1" applyFill="1" applyBorder="1" applyAlignment="1" applyProtection="1">
      <alignment horizontal="center" vertical="center"/>
      <protection locked="0"/>
    </xf>
    <xf numFmtId="3" fontId="79" fillId="0" borderId="0" xfId="0" applyNumberFormat="1" applyFont="1" applyFill="1" applyBorder="1" applyAlignment="1" applyProtection="1">
      <alignment vertical="center"/>
    </xf>
    <xf numFmtId="2" fontId="79" fillId="0" borderId="0" xfId="0" applyNumberFormat="1" applyFont="1" applyFill="1" applyBorder="1" applyAlignment="1" applyProtection="1">
      <alignment horizontal="center" vertical="center"/>
    </xf>
    <xf numFmtId="0" fontId="79" fillId="0" borderId="0" xfId="0" applyFont="1" applyFill="1" applyBorder="1" applyAlignment="1" applyProtection="1">
      <alignment horizontal="center" vertical="center"/>
      <protection locked="0"/>
    </xf>
    <xf numFmtId="0" fontId="79" fillId="0" borderId="0" xfId="0" applyFont="1" applyFill="1" applyBorder="1" applyAlignment="1" applyProtection="1">
      <alignment horizontal="center" vertical="center"/>
    </xf>
    <xf numFmtId="3" fontId="80" fillId="0" borderId="0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9" fontId="33" fillId="3" borderId="9" xfId="0" applyNumberFormat="1" applyFont="1" applyFill="1" applyBorder="1" applyAlignment="1">
      <alignment horizontal="right" vertical="center" wrapText="1" indent="1"/>
    </xf>
    <xf numFmtId="9" fontId="33" fillId="3" borderId="10" xfId="0" applyNumberFormat="1" applyFont="1" applyFill="1" applyBorder="1" applyAlignment="1">
      <alignment horizontal="right" vertical="center" wrapText="1" indent="1"/>
    </xf>
    <xf numFmtId="9" fontId="35" fillId="3" borderId="9" xfId="0" applyNumberFormat="1" applyFont="1" applyFill="1" applyBorder="1" applyAlignment="1">
      <alignment horizontal="right" vertical="center" wrapText="1" indent="1"/>
    </xf>
    <xf numFmtId="9" fontId="35" fillId="3" borderId="10" xfId="0" applyNumberFormat="1" applyFont="1" applyFill="1" applyBorder="1" applyAlignment="1">
      <alignment horizontal="right" vertical="center" wrapText="1" indent="1"/>
    </xf>
    <xf numFmtId="9" fontId="34" fillId="3" borderId="0" xfId="0" applyNumberFormat="1" applyFont="1" applyFill="1" applyBorder="1" applyAlignment="1">
      <alignment horizontal="right" vertical="center" wrapText="1" indent="1"/>
    </xf>
    <xf numFmtId="9" fontId="34" fillId="0" borderId="0" xfId="0" applyNumberFormat="1" applyFont="1" applyBorder="1" applyAlignment="1">
      <alignment horizontal="right" vertical="center" wrapText="1" indent="1"/>
    </xf>
    <xf numFmtId="9" fontId="36" fillId="3" borderId="9" xfId="0" applyNumberFormat="1" applyFont="1" applyFill="1" applyBorder="1" applyAlignment="1">
      <alignment horizontal="right" vertical="center" wrapText="1" indent="1"/>
    </xf>
    <xf numFmtId="9" fontId="36" fillId="0" borderId="10" xfId="0" applyNumberFormat="1" applyFont="1" applyBorder="1" applyAlignment="1">
      <alignment horizontal="right" vertical="center" wrapText="1" indent="1"/>
    </xf>
    <xf numFmtId="0" fontId="62" fillId="4" borderId="0" xfId="0" applyFont="1" applyFill="1" applyAlignment="1" applyProtection="1">
      <alignment vertical="center" wrapText="1"/>
      <protection locked="0"/>
    </xf>
    <xf numFmtId="0" fontId="43" fillId="0" borderId="0" xfId="0" applyFont="1" applyAlignment="1" applyProtection="1">
      <alignment wrapText="1"/>
      <protection locked="0"/>
    </xf>
    <xf numFmtId="0" fontId="58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3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</cellXfs>
  <cellStyles count="6">
    <cellStyle name="Normal" xfId="0" builtinId="0"/>
    <cellStyle name="Normal 3" xfId="5" xr:uid="{4A93AF3B-AB33-41B9-8F9C-AE7EF7149E98}"/>
    <cellStyle name="Normal_19_ferestre_simulare_ok" xfId="1" xr:uid="{8B5F8FA2-F4B8-4A5E-BE4F-770F13BF7665}"/>
    <cellStyle name="Normal_20120716 Early_Metodology_v2" xfId="3" xr:uid="{7FFE5DF5-121C-4D2E-974D-A34DB317D4C3}"/>
    <cellStyle name="Normal_lift chart-organics" xfId="2" xr:uid="{1FCBADE1-1628-4378-B780-9080DBE2995F}"/>
    <cellStyle name="Normal_True_Positive_and_FalseNegative_venn-20080112" xfId="4" xr:uid="{8F9C5C49-129B-456F-9C96-18C4011B2991}"/>
  </cellStyles>
  <dxfs count="0"/>
  <tableStyles count="0" defaultTableStyle="TableStyleMedium2" defaultPivotStyle="PivotStyleLight16"/>
  <colors>
    <mruColors>
      <color rgb="FFDEDE2F"/>
      <color rgb="FF1B2021"/>
      <color rgb="FFBA1517"/>
      <color rgb="FFF44C10"/>
      <color rgb="FF6FA8DC"/>
      <color rgb="FF4472C4"/>
      <color rgb="FF353D42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'!$H$2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91-4FDF-AEE5-1C49E2E598FB}"/>
            </c:ext>
          </c:extLst>
        </c:ser>
        <c:ser>
          <c:idx val="1"/>
          <c:order val="1"/>
          <c:tx>
            <c:v>P2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91-4FDF-AEE5-1C49E2E598FB}"/>
            </c:ext>
          </c:extLst>
        </c:ser>
        <c:ser>
          <c:idx val="2"/>
          <c:order val="2"/>
          <c:tx>
            <c:v>P3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91-4FDF-AEE5-1C49E2E598FB}"/>
            </c:ext>
          </c:extLst>
        </c:ser>
        <c:ser>
          <c:idx val="3"/>
          <c:order val="3"/>
          <c:tx>
            <c:v>P4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91-4FDF-AEE5-1C49E2E598FB}"/>
            </c:ext>
          </c:extLst>
        </c:ser>
        <c:ser>
          <c:idx val="4"/>
          <c:order val="4"/>
          <c:tx>
            <c:v>P5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91-4FDF-AEE5-1C49E2E598FB}"/>
            </c:ext>
          </c:extLst>
        </c:ser>
        <c:ser>
          <c:idx val="5"/>
          <c:order val="5"/>
          <c:tx>
            <c:v>P6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91-4FDF-AEE5-1C49E2E598FB}"/>
            </c:ext>
          </c:extLst>
        </c:ser>
        <c:ser>
          <c:idx val="6"/>
          <c:order val="6"/>
          <c:tx>
            <c:v>P7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91-4FDF-AEE5-1C49E2E598FB}"/>
            </c:ext>
          </c:extLst>
        </c:ser>
        <c:ser>
          <c:idx val="7"/>
          <c:order val="7"/>
          <c:tx>
            <c:v>P8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8B91-4FDF-AEE5-1C49E2E598FB}"/>
              </c:ext>
            </c:extLst>
          </c:dPt>
          <c:xVal>
            <c:numRef>
              <c:f>'     '!$H$9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91-4FDF-AEE5-1C49E2E598FB}"/>
            </c:ext>
          </c:extLst>
        </c:ser>
        <c:ser>
          <c:idx val="8"/>
          <c:order val="8"/>
          <c:tx>
            <c:v>P9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8B91-4FDF-AEE5-1C49E2E598FB}"/>
              </c:ext>
            </c:extLst>
          </c:dPt>
          <c:xVal>
            <c:numRef>
              <c:f>'     '!$H$10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91-4FDF-AEE5-1C49E2E598FB}"/>
            </c:ext>
          </c:extLst>
        </c:ser>
        <c:ser>
          <c:idx val="9"/>
          <c:order val="9"/>
          <c:tx>
            <c:v>P10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'!$H$11</c:f>
              <c:numCache>
                <c:formatCode>General</c:formatCode>
                <c:ptCount val="1"/>
                <c:pt idx="0">
                  <c:v>8.4188611699158109</c:v>
                </c:pt>
              </c:numCache>
            </c:numRef>
          </c:xVal>
          <c:yVal>
            <c:numRef>
              <c:f>'     '!$I$11</c:f>
              <c:numCache>
                <c:formatCode>General</c:formatCode>
                <c:ptCount val="1"/>
                <c:pt idx="0">
                  <c:v>8.4188611699158109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91-4FDF-AEE5-1C49E2E598FB}"/>
            </c:ext>
          </c:extLst>
        </c:ser>
        <c:ser>
          <c:idx val="10"/>
          <c:order val="10"/>
          <c:tx>
            <c:v>P11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91-4FDF-AEE5-1C49E2E598FB}"/>
            </c:ext>
          </c:extLst>
        </c:ser>
        <c:ser>
          <c:idx val="11"/>
          <c:order val="11"/>
          <c:tx>
            <c:v>P12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91-4FDF-AEE5-1C49E2E598FB}"/>
            </c:ext>
          </c:extLst>
        </c:ser>
        <c:ser>
          <c:idx val="12"/>
          <c:order val="12"/>
          <c:tx>
            <c:v>P13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91-4FDF-AEE5-1C49E2E598FB}"/>
            </c:ext>
          </c:extLst>
        </c:ser>
        <c:ser>
          <c:idx val="13"/>
          <c:order val="13"/>
          <c:tx>
            <c:v>P14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91-4FDF-AEE5-1C49E2E598FB}"/>
            </c:ext>
          </c:extLst>
        </c:ser>
        <c:ser>
          <c:idx val="14"/>
          <c:order val="14"/>
          <c:tx>
            <c:v>P15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91-4FDF-AEE5-1C49E2E598FB}"/>
            </c:ext>
          </c:extLst>
        </c:ser>
        <c:ser>
          <c:idx val="15"/>
          <c:order val="15"/>
          <c:tx>
            <c:v>P16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91-4FDF-AEE5-1C49E2E598FB}"/>
            </c:ext>
          </c:extLst>
        </c:ser>
        <c:ser>
          <c:idx val="16"/>
          <c:order val="16"/>
          <c:tx>
            <c:v>P17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91-4FDF-AEE5-1C49E2E598FB}"/>
            </c:ext>
          </c:extLst>
        </c:ser>
        <c:ser>
          <c:idx val="17"/>
          <c:order val="17"/>
          <c:tx>
            <c:v>P18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91-4FDF-AEE5-1C49E2E598FB}"/>
            </c:ext>
          </c:extLst>
        </c:ser>
        <c:ser>
          <c:idx val="18"/>
          <c:order val="18"/>
          <c:tx>
            <c:v>P19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91-4FDF-AEE5-1C49E2E598FB}"/>
            </c:ext>
          </c:extLst>
        </c:ser>
        <c:ser>
          <c:idx val="19"/>
          <c:order val="19"/>
          <c:tx>
            <c:v>P20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91-4FDF-AEE5-1C49E2E598FB}"/>
            </c:ext>
          </c:extLst>
        </c:ser>
        <c:ser>
          <c:idx val="20"/>
          <c:order val="2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91-4FDF-AEE5-1C49E2E598FB}"/>
            </c:ext>
          </c:extLst>
        </c:ser>
        <c:ser>
          <c:idx val="21"/>
          <c:order val="21"/>
          <c:tx>
            <c:v>P22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91-4FDF-AEE5-1C49E2E598FB}"/>
            </c:ext>
          </c:extLst>
        </c:ser>
        <c:ser>
          <c:idx val="22"/>
          <c:order val="22"/>
          <c:tx>
            <c:v>P23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91-4FDF-AEE5-1C49E2E598FB}"/>
            </c:ext>
          </c:extLst>
        </c:ser>
        <c:ser>
          <c:idx val="23"/>
          <c:order val="23"/>
          <c:tx>
            <c:v>P24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91-4FDF-AEE5-1C49E2E598FB}"/>
            </c:ext>
          </c:extLst>
        </c:ser>
        <c:ser>
          <c:idx val="24"/>
          <c:order val="24"/>
          <c:tx>
            <c:v>P25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91-4FDF-AEE5-1C49E2E598FB}"/>
            </c:ext>
          </c:extLst>
        </c:ser>
        <c:ser>
          <c:idx val="25"/>
          <c:order val="25"/>
          <c:tx>
            <c:v>P26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91-4FDF-AEE5-1C49E2E598FB}"/>
            </c:ext>
          </c:extLst>
        </c:ser>
        <c:ser>
          <c:idx val="26"/>
          <c:order val="26"/>
          <c:tx>
            <c:v>P27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91-4FDF-AEE5-1C49E2E598FB}"/>
            </c:ext>
          </c:extLst>
        </c:ser>
        <c:ser>
          <c:idx val="27"/>
          <c:order val="27"/>
          <c:tx>
            <c:v>P28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B91-4FDF-AEE5-1C49E2E598FB}"/>
            </c:ext>
          </c:extLst>
        </c:ser>
        <c:ser>
          <c:idx val="28"/>
          <c:order val="28"/>
          <c:tx>
            <c:v>P29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B91-4FDF-AEE5-1C49E2E598FB}"/>
            </c:ext>
          </c:extLst>
        </c:ser>
        <c:ser>
          <c:idx val="29"/>
          <c:order val="29"/>
          <c:tx>
            <c:v>P30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B91-4FDF-AEE5-1C49E2E598FB}"/>
            </c:ext>
          </c:extLst>
        </c:ser>
        <c:ser>
          <c:idx val="30"/>
          <c:order val="30"/>
          <c:tx>
            <c:v>P31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B91-4FDF-AEE5-1C49E2E598FB}"/>
            </c:ext>
          </c:extLst>
        </c:ser>
        <c:ser>
          <c:idx val="31"/>
          <c:order val="31"/>
          <c:tx>
            <c:v>P32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B91-4FDF-AEE5-1C49E2E598FB}"/>
            </c:ext>
          </c:extLst>
        </c:ser>
        <c:ser>
          <c:idx val="32"/>
          <c:order val="32"/>
          <c:tx>
            <c:v>P33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B91-4FDF-AEE5-1C49E2E598FB}"/>
            </c:ext>
          </c:extLst>
        </c:ser>
        <c:ser>
          <c:idx val="33"/>
          <c:order val="33"/>
          <c:tx>
            <c:v>P34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B91-4FDF-AEE5-1C49E2E598FB}"/>
            </c:ext>
          </c:extLst>
        </c:ser>
        <c:ser>
          <c:idx val="34"/>
          <c:order val="34"/>
          <c:tx>
            <c:v>P35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B91-4FDF-AEE5-1C49E2E598FB}"/>
            </c:ext>
          </c:extLst>
        </c:ser>
        <c:ser>
          <c:idx val="35"/>
          <c:order val="35"/>
          <c:tx>
            <c:v>P36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B91-4FDF-AEE5-1C49E2E598FB}"/>
            </c:ext>
          </c:extLst>
        </c:ser>
        <c:ser>
          <c:idx val="36"/>
          <c:order val="36"/>
          <c:tx>
            <c:v>P37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B91-4FDF-AEE5-1C49E2E598FB}"/>
            </c:ext>
          </c:extLst>
        </c:ser>
        <c:ser>
          <c:idx val="37"/>
          <c:order val="37"/>
          <c:tx>
            <c:v>P38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B91-4FDF-AEE5-1C49E2E598FB}"/>
            </c:ext>
          </c:extLst>
        </c:ser>
        <c:ser>
          <c:idx val="38"/>
          <c:order val="38"/>
          <c:tx>
            <c:v>P39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B91-4FDF-AEE5-1C49E2E598FB}"/>
            </c:ext>
          </c:extLst>
        </c:ser>
        <c:ser>
          <c:idx val="39"/>
          <c:order val="39"/>
          <c:tx>
            <c:v>P40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B91-4FDF-AEE5-1C49E2E598FB}"/>
            </c:ext>
          </c:extLst>
        </c:ser>
        <c:ser>
          <c:idx val="40"/>
          <c:order val="40"/>
          <c:tx>
            <c:v>P41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B91-4FDF-AEE5-1C49E2E598FB}"/>
            </c:ext>
          </c:extLst>
        </c:ser>
        <c:ser>
          <c:idx val="41"/>
          <c:order val="41"/>
          <c:tx>
            <c:v>P42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B91-4FDF-AEE5-1C49E2E598FB}"/>
            </c:ext>
          </c:extLst>
        </c:ser>
        <c:ser>
          <c:idx val="42"/>
          <c:order val="42"/>
          <c:tx>
            <c:v>P43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B91-4FDF-AEE5-1C49E2E598FB}"/>
            </c:ext>
          </c:extLst>
        </c:ser>
        <c:ser>
          <c:idx val="43"/>
          <c:order val="43"/>
          <c:tx>
            <c:v>P44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B91-4FDF-AEE5-1C49E2E598FB}"/>
            </c:ext>
          </c:extLst>
        </c:ser>
        <c:ser>
          <c:idx val="44"/>
          <c:order val="44"/>
          <c:tx>
            <c:v>P45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B91-4FDF-AEE5-1C49E2E598FB}"/>
            </c:ext>
          </c:extLst>
        </c:ser>
        <c:ser>
          <c:idx val="45"/>
          <c:order val="45"/>
          <c:tx>
            <c:v>P46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B91-4FDF-AEE5-1C49E2E598FB}"/>
            </c:ext>
          </c:extLst>
        </c:ser>
        <c:ser>
          <c:idx val="46"/>
          <c:order val="46"/>
          <c:tx>
            <c:v>P47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B91-4FDF-AEE5-1C49E2E598FB}"/>
            </c:ext>
          </c:extLst>
        </c:ser>
        <c:ser>
          <c:idx val="47"/>
          <c:order val="47"/>
          <c:tx>
            <c:v>P48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B91-4FDF-AEE5-1C49E2E598FB}"/>
            </c:ext>
          </c:extLst>
        </c:ser>
        <c:ser>
          <c:idx val="48"/>
          <c:order val="48"/>
          <c:tx>
            <c:v>P49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B91-4FDF-AEE5-1C49E2E598FB}"/>
            </c:ext>
          </c:extLst>
        </c:ser>
        <c:ser>
          <c:idx val="49"/>
          <c:order val="49"/>
          <c:tx>
            <c:v>P50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B91-4FDF-AEE5-1C49E2E598FB}"/>
            </c:ext>
          </c:extLst>
        </c:ser>
        <c:ser>
          <c:idx val="50"/>
          <c:order val="50"/>
          <c:tx>
            <c:v>M1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B91-4FDF-AEE5-1C49E2E598FB}"/>
            </c:ext>
          </c:extLst>
        </c:ser>
        <c:ser>
          <c:idx val="51"/>
          <c:order val="51"/>
          <c:tx>
            <c:v>M2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B91-4FDF-AEE5-1C49E2E598FB}"/>
            </c:ext>
          </c:extLst>
        </c:ser>
        <c:ser>
          <c:idx val="52"/>
          <c:order val="52"/>
          <c:tx>
            <c:v>M3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B91-4FDF-AEE5-1C49E2E598FB}"/>
            </c:ext>
          </c:extLst>
        </c:ser>
        <c:ser>
          <c:idx val="53"/>
          <c:order val="53"/>
          <c:tx>
            <c:v>M4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B91-4FDF-AEE5-1C49E2E598FB}"/>
            </c:ext>
          </c:extLst>
        </c:ser>
        <c:ser>
          <c:idx val="54"/>
          <c:order val="54"/>
          <c:tx>
            <c:v>M5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B91-4FDF-AEE5-1C49E2E598FB}"/>
            </c:ext>
          </c:extLst>
        </c:ser>
        <c:ser>
          <c:idx val="55"/>
          <c:order val="55"/>
          <c:tx>
            <c:v>M6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B91-4FDF-AEE5-1C49E2E598FB}"/>
            </c:ext>
          </c:extLst>
        </c:ser>
        <c:ser>
          <c:idx val="56"/>
          <c:order val="56"/>
          <c:tx>
            <c:v>M7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B91-4FDF-AEE5-1C49E2E598FB}"/>
            </c:ext>
          </c:extLst>
        </c:ser>
        <c:ser>
          <c:idx val="57"/>
          <c:order val="57"/>
          <c:tx>
            <c:v>M8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B91-4FDF-AEE5-1C49E2E598FB}"/>
            </c:ext>
          </c:extLst>
        </c:ser>
        <c:ser>
          <c:idx val="58"/>
          <c:order val="58"/>
          <c:tx>
            <c:v>M9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B91-4FDF-AEE5-1C49E2E598FB}"/>
            </c:ext>
          </c:extLst>
        </c:ser>
        <c:ser>
          <c:idx val="59"/>
          <c:order val="59"/>
          <c:tx>
            <c:v>M10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B91-4FDF-AEE5-1C49E2E598FB}"/>
            </c:ext>
          </c:extLst>
        </c:ser>
        <c:ser>
          <c:idx val="60"/>
          <c:order val="60"/>
          <c:tx>
            <c:v>M11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B91-4FDF-AEE5-1C49E2E598FB}"/>
            </c:ext>
          </c:extLst>
        </c:ser>
        <c:ser>
          <c:idx val="61"/>
          <c:order val="61"/>
          <c:tx>
            <c:v>M12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B91-4FDF-AEE5-1C49E2E598FB}"/>
            </c:ext>
          </c:extLst>
        </c:ser>
        <c:ser>
          <c:idx val="62"/>
          <c:order val="62"/>
          <c:tx>
            <c:v>M13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B91-4FDF-AEE5-1C49E2E598FB}"/>
            </c:ext>
          </c:extLst>
        </c:ser>
        <c:ser>
          <c:idx val="63"/>
          <c:order val="63"/>
          <c:tx>
            <c:v>M14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B91-4FDF-AEE5-1C49E2E598FB}"/>
            </c:ext>
          </c:extLst>
        </c:ser>
        <c:ser>
          <c:idx val="64"/>
          <c:order val="64"/>
          <c:tx>
            <c:v>M15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B91-4FDF-AEE5-1C49E2E598FB}"/>
            </c:ext>
          </c:extLst>
        </c:ser>
        <c:ser>
          <c:idx val="65"/>
          <c:order val="65"/>
          <c:tx>
            <c:v>M16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8B91-4FDF-AEE5-1C49E2E598FB}"/>
              </c:ext>
            </c:extLst>
          </c:dPt>
          <c:xVal>
            <c:numRef>
              <c:f>'     '!$M$17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B91-4FDF-AEE5-1C49E2E598FB}"/>
            </c:ext>
          </c:extLst>
        </c:ser>
        <c:ser>
          <c:idx val="66"/>
          <c:order val="66"/>
          <c:tx>
            <c:v>M17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B91-4FDF-AEE5-1C49E2E598FB}"/>
            </c:ext>
          </c:extLst>
        </c:ser>
        <c:ser>
          <c:idx val="67"/>
          <c:order val="67"/>
          <c:tx>
            <c:v>M18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'!$M$19</c:f>
              <c:numCache>
                <c:formatCode>0.00</c:formatCode>
                <c:ptCount val="1"/>
                <c:pt idx="0">
                  <c:v>7.5373075618257275</c:v>
                </c:pt>
              </c:numCache>
            </c:numRef>
          </c:xVal>
          <c:yVal>
            <c:numRef>
              <c:f>'     '!$N$19</c:f>
              <c:numCache>
                <c:formatCode>0.00</c:formatCode>
                <c:ptCount val="1"/>
                <c:pt idx="0">
                  <c:v>7.5373075618257275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B91-4FDF-AEE5-1C49E2E598FB}"/>
            </c:ext>
          </c:extLst>
        </c:ser>
        <c:ser>
          <c:idx val="68"/>
          <c:order val="68"/>
          <c:tx>
            <c:v>M19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B91-4FDF-AEE5-1C49E2E598FB}"/>
            </c:ext>
          </c:extLst>
        </c:ser>
        <c:ser>
          <c:idx val="69"/>
          <c:order val="69"/>
          <c:tx>
            <c:v>M20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B91-4FDF-AEE5-1C49E2E598FB}"/>
            </c:ext>
          </c:extLst>
        </c:ser>
        <c:ser>
          <c:idx val="70"/>
          <c:order val="70"/>
          <c:tx>
            <c:v>M21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B91-4FDF-AEE5-1C49E2E598FB}"/>
            </c:ext>
          </c:extLst>
        </c:ser>
        <c:ser>
          <c:idx val="71"/>
          <c:order val="71"/>
          <c:tx>
            <c:v>M22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B91-4FDF-AEE5-1C49E2E598FB}"/>
            </c:ext>
          </c:extLst>
        </c:ser>
        <c:ser>
          <c:idx val="72"/>
          <c:order val="72"/>
          <c:tx>
            <c:v>M23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B91-4FDF-AEE5-1C49E2E598FB}"/>
            </c:ext>
          </c:extLst>
        </c:ser>
        <c:ser>
          <c:idx val="73"/>
          <c:order val="73"/>
          <c:tx>
            <c:v>M24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B91-4FDF-AEE5-1C49E2E598FB}"/>
            </c:ext>
          </c:extLst>
        </c:ser>
        <c:ser>
          <c:idx val="74"/>
          <c:order val="74"/>
          <c:tx>
            <c:v>M25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B91-4FDF-AEE5-1C49E2E598FB}"/>
            </c:ext>
          </c:extLst>
        </c:ser>
        <c:ser>
          <c:idx val="75"/>
          <c:order val="75"/>
          <c:tx>
            <c:v>M26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B91-4FDF-AEE5-1C49E2E598FB}"/>
            </c:ext>
          </c:extLst>
        </c:ser>
        <c:ser>
          <c:idx val="76"/>
          <c:order val="76"/>
          <c:tx>
            <c:v>M27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B91-4FDF-AEE5-1C49E2E598FB}"/>
            </c:ext>
          </c:extLst>
        </c:ser>
        <c:ser>
          <c:idx val="77"/>
          <c:order val="77"/>
          <c:tx>
            <c:v>M28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B91-4FDF-AEE5-1C49E2E598FB}"/>
            </c:ext>
          </c:extLst>
        </c:ser>
        <c:ser>
          <c:idx val="78"/>
          <c:order val="78"/>
          <c:tx>
            <c:v>M29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B91-4FDF-AEE5-1C49E2E598FB}"/>
            </c:ext>
          </c:extLst>
        </c:ser>
        <c:ser>
          <c:idx val="79"/>
          <c:order val="79"/>
          <c:tx>
            <c:v>M30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B91-4FDF-AEE5-1C49E2E598FB}"/>
            </c:ext>
          </c:extLst>
        </c:ser>
        <c:ser>
          <c:idx val="80"/>
          <c:order val="80"/>
          <c:tx>
            <c:v>M31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B91-4FDF-AEE5-1C49E2E598FB}"/>
            </c:ext>
          </c:extLst>
        </c:ser>
        <c:ser>
          <c:idx val="81"/>
          <c:order val="81"/>
          <c:tx>
            <c:v>M32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B91-4FDF-AEE5-1C49E2E598FB}"/>
            </c:ext>
          </c:extLst>
        </c:ser>
        <c:ser>
          <c:idx val="82"/>
          <c:order val="82"/>
          <c:tx>
            <c:v>M33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B91-4FDF-AEE5-1C49E2E598FB}"/>
            </c:ext>
          </c:extLst>
        </c:ser>
        <c:ser>
          <c:idx val="83"/>
          <c:order val="83"/>
          <c:tx>
            <c:v>M34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B91-4FDF-AEE5-1C49E2E598FB}"/>
            </c:ext>
          </c:extLst>
        </c:ser>
        <c:ser>
          <c:idx val="84"/>
          <c:order val="84"/>
          <c:tx>
            <c:v>M35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B91-4FDF-AEE5-1C49E2E598FB}"/>
            </c:ext>
          </c:extLst>
        </c:ser>
        <c:ser>
          <c:idx val="85"/>
          <c:order val="85"/>
          <c:tx>
            <c:v>M36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B91-4FDF-AEE5-1C49E2E598FB}"/>
            </c:ext>
          </c:extLst>
        </c:ser>
        <c:ser>
          <c:idx val="86"/>
          <c:order val="86"/>
          <c:tx>
            <c:v>M37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B91-4FDF-AEE5-1C49E2E598FB}"/>
            </c:ext>
          </c:extLst>
        </c:ser>
        <c:ser>
          <c:idx val="87"/>
          <c:order val="87"/>
          <c:tx>
            <c:v>M38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B91-4FDF-AEE5-1C49E2E598FB}"/>
            </c:ext>
          </c:extLst>
        </c:ser>
        <c:ser>
          <c:idx val="88"/>
          <c:order val="88"/>
          <c:tx>
            <c:v>M39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B91-4FDF-AEE5-1C49E2E598FB}"/>
            </c:ext>
          </c:extLst>
        </c:ser>
        <c:ser>
          <c:idx val="89"/>
          <c:order val="89"/>
          <c:tx>
            <c:v>M40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B91-4FDF-AEE5-1C49E2E598FB}"/>
            </c:ext>
          </c:extLst>
        </c:ser>
        <c:ser>
          <c:idx val="90"/>
          <c:order val="90"/>
          <c:tx>
            <c:v>M41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B91-4FDF-AEE5-1C49E2E598FB}"/>
            </c:ext>
          </c:extLst>
        </c:ser>
        <c:ser>
          <c:idx val="91"/>
          <c:order val="91"/>
          <c:tx>
            <c:v>M42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B91-4FDF-AEE5-1C49E2E598FB}"/>
            </c:ext>
          </c:extLst>
        </c:ser>
        <c:ser>
          <c:idx val="92"/>
          <c:order val="92"/>
          <c:tx>
            <c:v>M43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B91-4FDF-AEE5-1C49E2E598FB}"/>
            </c:ext>
          </c:extLst>
        </c:ser>
        <c:ser>
          <c:idx val="93"/>
          <c:order val="93"/>
          <c:tx>
            <c:v>M44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B91-4FDF-AEE5-1C49E2E598FB}"/>
            </c:ext>
          </c:extLst>
        </c:ser>
        <c:ser>
          <c:idx val="94"/>
          <c:order val="94"/>
          <c:tx>
            <c:v>M45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B91-4FDF-AEE5-1C49E2E598FB}"/>
            </c:ext>
          </c:extLst>
        </c:ser>
        <c:ser>
          <c:idx val="95"/>
          <c:order val="95"/>
          <c:tx>
            <c:v>M46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B91-4FDF-AEE5-1C49E2E598FB}"/>
            </c:ext>
          </c:extLst>
        </c:ser>
        <c:ser>
          <c:idx val="96"/>
          <c:order val="96"/>
          <c:tx>
            <c:v>M47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B91-4FDF-AEE5-1C49E2E598FB}"/>
            </c:ext>
          </c:extLst>
        </c:ser>
        <c:ser>
          <c:idx val="97"/>
          <c:order val="97"/>
          <c:tx>
            <c:v>M48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B91-4FDF-AEE5-1C49E2E598FB}"/>
            </c:ext>
          </c:extLst>
        </c:ser>
        <c:ser>
          <c:idx val="98"/>
          <c:order val="98"/>
          <c:tx>
            <c:v>M49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B91-4FDF-AEE5-1C49E2E598FB}"/>
            </c:ext>
          </c:extLst>
        </c:ser>
        <c:ser>
          <c:idx val="99"/>
          <c:order val="99"/>
          <c:tx>
            <c:v>M50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B91-4FDF-AEE5-1C49E2E598FB}"/>
            </c:ext>
          </c:extLst>
        </c:ser>
        <c:ser>
          <c:idx val="100"/>
          <c:order val="100"/>
          <c:tx>
            <c:v>M51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B91-4FDF-AEE5-1C49E2E598FB}"/>
            </c:ext>
          </c:extLst>
        </c:ser>
        <c:ser>
          <c:idx val="101"/>
          <c:order val="101"/>
          <c:tx>
            <c:v>M52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B91-4FDF-AEE5-1C49E2E598FB}"/>
            </c:ext>
          </c:extLst>
        </c:ser>
        <c:ser>
          <c:idx val="102"/>
          <c:order val="102"/>
          <c:tx>
            <c:v>M53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B91-4FDF-AEE5-1C49E2E598FB}"/>
            </c:ext>
          </c:extLst>
        </c:ser>
        <c:ser>
          <c:idx val="103"/>
          <c:order val="103"/>
          <c:tx>
            <c:v>M54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B91-4FDF-AEE5-1C49E2E598FB}"/>
            </c:ext>
          </c:extLst>
        </c:ser>
        <c:ser>
          <c:idx val="104"/>
          <c:order val="104"/>
          <c:tx>
            <c:v>M55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B91-4FDF-AEE5-1C49E2E598FB}"/>
            </c:ext>
          </c:extLst>
        </c:ser>
        <c:ser>
          <c:idx val="105"/>
          <c:order val="105"/>
          <c:tx>
            <c:v>M56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B91-4FDF-AEE5-1C49E2E598FB}"/>
            </c:ext>
          </c:extLst>
        </c:ser>
        <c:ser>
          <c:idx val="106"/>
          <c:order val="106"/>
          <c:tx>
            <c:v>M57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B91-4FDF-AEE5-1C49E2E598FB}"/>
            </c:ext>
          </c:extLst>
        </c:ser>
        <c:ser>
          <c:idx val="107"/>
          <c:order val="107"/>
          <c:tx>
            <c:v>M58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B91-4FDF-AEE5-1C49E2E598FB}"/>
            </c:ext>
          </c:extLst>
        </c:ser>
        <c:ser>
          <c:idx val="108"/>
          <c:order val="108"/>
          <c:tx>
            <c:v>M59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B91-4FDF-AEE5-1C49E2E598FB}"/>
            </c:ext>
          </c:extLst>
        </c:ser>
        <c:ser>
          <c:idx val="109"/>
          <c:order val="109"/>
          <c:tx>
            <c:v>M60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B91-4FDF-AEE5-1C49E2E598FB}"/>
            </c:ext>
          </c:extLst>
        </c:ser>
        <c:ser>
          <c:idx val="110"/>
          <c:order val="110"/>
          <c:tx>
            <c:v>M61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B91-4FDF-AEE5-1C49E2E598FB}"/>
            </c:ext>
          </c:extLst>
        </c:ser>
        <c:ser>
          <c:idx val="111"/>
          <c:order val="111"/>
          <c:tx>
            <c:v>M62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B91-4FDF-AEE5-1C49E2E598FB}"/>
            </c:ext>
          </c:extLst>
        </c:ser>
        <c:ser>
          <c:idx val="112"/>
          <c:order val="112"/>
          <c:tx>
            <c:v>M63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B91-4FDF-AEE5-1C49E2E598FB}"/>
            </c:ext>
          </c:extLst>
        </c:ser>
        <c:ser>
          <c:idx val="113"/>
          <c:order val="113"/>
          <c:tx>
            <c:v>M64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B91-4FDF-AEE5-1C49E2E598FB}"/>
            </c:ext>
          </c:extLst>
        </c:ser>
        <c:ser>
          <c:idx val="114"/>
          <c:order val="114"/>
          <c:tx>
            <c:v>M65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B91-4FDF-AEE5-1C49E2E598FB}"/>
            </c:ext>
          </c:extLst>
        </c:ser>
        <c:ser>
          <c:idx val="115"/>
          <c:order val="115"/>
          <c:tx>
            <c:v>M66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B91-4FDF-AEE5-1C49E2E598FB}"/>
            </c:ext>
          </c:extLst>
        </c:ser>
        <c:ser>
          <c:idx val="116"/>
          <c:order val="116"/>
          <c:tx>
            <c:v>M67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B91-4FDF-AEE5-1C49E2E598FB}"/>
            </c:ext>
          </c:extLst>
        </c:ser>
        <c:ser>
          <c:idx val="117"/>
          <c:order val="117"/>
          <c:tx>
            <c:v>M68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B91-4FDF-AEE5-1C49E2E598FB}"/>
            </c:ext>
          </c:extLst>
        </c:ser>
        <c:ser>
          <c:idx val="118"/>
          <c:order val="118"/>
          <c:tx>
            <c:v>M69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B91-4FDF-AEE5-1C49E2E598FB}"/>
            </c:ext>
          </c:extLst>
        </c:ser>
        <c:ser>
          <c:idx val="119"/>
          <c:order val="119"/>
          <c:tx>
            <c:v>M70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B91-4FDF-AEE5-1C49E2E598FB}"/>
            </c:ext>
          </c:extLst>
        </c:ser>
        <c:ser>
          <c:idx val="120"/>
          <c:order val="120"/>
          <c:tx>
            <c:v>M71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B91-4FDF-AEE5-1C49E2E598FB}"/>
            </c:ext>
          </c:extLst>
        </c:ser>
        <c:ser>
          <c:idx val="121"/>
          <c:order val="121"/>
          <c:tx>
            <c:v>M72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B91-4FDF-AEE5-1C49E2E598FB}"/>
            </c:ext>
          </c:extLst>
        </c:ser>
        <c:ser>
          <c:idx val="122"/>
          <c:order val="122"/>
          <c:tx>
            <c:v>M73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B91-4FDF-AEE5-1C49E2E598FB}"/>
            </c:ext>
          </c:extLst>
        </c:ser>
        <c:ser>
          <c:idx val="123"/>
          <c:order val="123"/>
          <c:tx>
            <c:v>M74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B91-4FDF-AEE5-1C49E2E598FB}"/>
            </c:ext>
          </c:extLst>
        </c:ser>
        <c:ser>
          <c:idx val="124"/>
          <c:order val="124"/>
          <c:tx>
            <c:v>M75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B91-4FDF-AEE5-1C49E2E598FB}"/>
            </c:ext>
          </c:extLst>
        </c:ser>
        <c:ser>
          <c:idx val="125"/>
          <c:order val="125"/>
          <c:tx>
            <c:v>M76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B91-4FDF-AEE5-1C49E2E598FB}"/>
            </c:ext>
          </c:extLst>
        </c:ser>
        <c:ser>
          <c:idx val="126"/>
          <c:order val="126"/>
          <c:tx>
            <c:v>M77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B91-4FDF-AEE5-1C49E2E598FB}"/>
            </c:ext>
          </c:extLst>
        </c:ser>
        <c:ser>
          <c:idx val="127"/>
          <c:order val="127"/>
          <c:tx>
            <c:v>M78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B91-4FDF-AEE5-1C49E2E598FB}"/>
            </c:ext>
          </c:extLst>
        </c:ser>
        <c:ser>
          <c:idx val="128"/>
          <c:order val="128"/>
          <c:tx>
            <c:v>M79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B91-4FDF-AEE5-1C49E2E598FB}"/>
            </c:ext>
          </c:extLst>
        </c:ser>
        <c:ser>
          <c:idx val="129"/>
          <c:order val="129"/>
          <c:tx>
            <c:v>M80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B91-4FDF-AEE5-1C49E2E598FB}"/>
            </c:ext>
          </c:extLst>
        </c:ser>
        <c:ser>
          <c:idx val="130"/>
          <c:order val="130"/>
          <c:tx>
            <c:v>M81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B91-4FDF-AEE5-1C49E2E598FB}"/>
            </c:ext>
          </c:extLst>
        </c:ser>
        <c:ser>
          <c:idx val="131"/>
          <c:order val="131"/>
          <c:tx>
            <c:v>M82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B91-4FDF-AEE5-1C49E2E598FB}"/>
            </c:ext>
          </c:extLst>
        </c:ser>
        <c:ser>
          <c:idx val="132"/>
          <c:order val="132"/>
          <c:tx>
            <c:v>M83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B91-4FDF-AEE5-1C49E2E598FB}"/>
            </c:ext>
          </c:extLst>
        </c:ser>
        <c:ser>
          <c:idx val="133"/>
          <c:order val="133"/>
          <c:tx>
            <c:v>M84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B91-4FDF-AEE5-1C49E2E598FB}"/>
            </c:ext>
          </c:extLst>
        </c:ser>
        <c:ser>
          <c:idx val="134"/>
          <c:order val="134"/>
          <c:tx>
            <c:v>M85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B91-4FDF-AEE5-1C49E2E598FB}"/>
            </c:ext>
          </c:extLst>
        </c:ser>
        <c:ser>
          <c:idx val="135"/>
          <c:order val="135"/>
          <c:tx>
            <c:v>M86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B91-4FDF-AEE5-1C49E2E598FB}"/>
            </c:ext>
          </c:extLst>
        </c:ser>
        <c:ser>
          <c:idx val="136"/>
          <c:order val="136"/>
          <c:tx>
            <c:v>M87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B91-4FDF-AEE5-1C49E2E598FB}"/>
            </c:ext>
          </c:extLst>
        </c:ser>
        <c:ser>
          <c:idx val="137"/>
          <c:order val="137"/>
          <c:tx>
            <c:v>M88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B91-4FDF-AEE5-1C49E2E598FB}"/>
            </c:ext>
          </c:extLst>
        </c:ser>
        <c:ser>
          <c:idx val="138"/>
          <c:order val="138"/>
          <c:tx>
            <c:v>M89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B91-4FDF-AEE5-1C49E2E598FB}"/>
            </c:ext>
          </c:extLst>
        </c:ser>
        <c:ser>
          <c:idx val="139"/>
          <c:order val="139"/>
          <c:tx>
            <c:v>M90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B91-4FDF-AEE5-1C49E2E598FB}"/>
            </c:ext>
          </c:extLst>
        </c:ser>
        <c:ser>
          <c:idx val="140"/>
          <c:order val="140"/>
          <c:tx>
            <c:v>M91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B91-4FDF-AEE5-1C49E2E598FB}"/>
            </c:ext>
          </c:extLst>
        </c:ser>
        <c:ser>
          <c:idx val="141"/>
          <c:order val="141"/>
          <c:tx>
            <c:v>M92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B91-4FDF-AEE5-1C49E2E598FB}"/>
            </c:ext>
          </c:extLst>
        </c:ser>
        <c:ser>
          <c:idx val="142"/>
          <c:order val="142"/>
          <c:tx>
            <c:v>M93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B91-4FDF-AEE5-1C49E2E598FB}"/>
            </c:ext>
          </c:extLst>
        </c:ser>
        <c:ser>
          <c:idx val="143"/>
          <c:order val="143"/>
          <c:tx>
            <c:v>M94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B91-4FDF-AEE5-1C49E2E598FB}"/>
            </c:ext>
          </c:extLst>
        </c:ser>
        <c:ser>
          <c:idx val="144"/>
          <c:order val="144"/>
          <c:tx>
            <c:v>M95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B91-4FDF-AEE5-1C49E2E598FB}"/>
            </c:ext>
          </c:extLst>
        </c:ser>
        <c:ser>
          <c:idx val="145"/>
          <c:order val="145"/>
          <c:tx>
            <c:v>M96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B91-4FDF-AEE5-1C49E2E598FB}"/>
            </c:ext>
          </c:extLst>
        </c:ser>
        <c:ser>
          <c:idx val="146"/>
          <c:order val="146"/>
          <c:tx>
            <c:v>M97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B91-4FDF-AEE5-1C49E2E598FB}"/>
            </c:ext>
          </c:extLst>
        </c:ser>
        <c:ser>
          <c:idx val="147"/>
          <c:order val="147"/>
          <c:tx>
            <c:v>M98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B91-4FDF-AEE5-1C49E2E598FB}"/>
            </c:ext>
          </c:extLst>
        </c:ser>
        <c:ser>
          <c:idx val="148"/>
          <c:order val="148"/>
          <c:tx>
            <c:v>M99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B91-4FDF-AEE5-1C49E2E598FB}"/>
            </c:ext>
          </c:extLst>
        </c:ser>
        <c:ser>
          <c:idx val="149"/>
          <c:order val="149"/>
          <c:tx>
            <c:v>M100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B91-4FDF-AEE5-1C49E2E59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089583"/>
        <c:axId val="1092096239"/>
      </c:scatterChart>
      <c:valAx>
        <c:axId val="1092089583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B202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096239"/>
        <c:crosses val="autoZero"/>
        <c:crossBetween val="midCat"/>
        <c:minorUnit val="1"/>
      </c:valAx>
      <c:valAx>
        <c:axId val="1092096239"/>
        <c:scaling>
          <c:orientation val="minMax"/>
          <c:max val="1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B202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089583"/>
        <c:crosses val="autoZero"/>
        <c:crossBetween val="midCat"/>
        <c:minorUnit val="1"/>
      </c:valAx>
      <c:spPr>
        <a:solidFill>
          <a:srgbClr val="353D42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3-4812-858D-4F7940C2D08D}"/>
            </c:ext>
          </c:extLst>
        </c:ser>
        <c:ser>
          <c:idx val="2"/>
          <c:order val="1"/>
          <c:spPr>
            <a:ln w="57150">
              <a:solidFill>
                <a:srgbClr val="6FA8DC"/>
              </a:solidFill>
            </a:ln>
          </c:spPr>
          <c:marker>
            <c:symbol val="none"/>
          </c:marker>
          <c:xVal>
            <c:numRef>
              <c:f>'   '!$AS$10:$AS$15</c:f>
              <c:numCache>
                <c:formatCode>0.00</c:formatCode>
                <c:ptCount val="6"/>
                <c:pt idx="1">
                  <c:v>-9.19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-1.8300328390884659</c:v>
                </c:pt>
              </c:numCache>
            </c:numRef>
          </c:xVal>
          <c:yVal>
            <c:numRef>
              <c:f>'   '!$AT$10:$AT$15</c:f>
              <c:numCache>
                <c:formatCode>0.00</c:formatCode>
                <c:ptCount val="6"/>
                <c:pt idx="1">
                  <c:v>0.81</c:v>
                </c:pt>
                <c:pt idx="2">
                  <c:v>10</c:v>
                </c:pt>
                <c:pt idx="3">
                  <c:v>0</c:v>
                </c:pt>
                <c:pt idx="4">
                  <c:v>-10</c:v>
                </c:pt>
                <c:pt idx="5">
                  <c:v>-8.1699671609115345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3-4812-858D-4F7940C2D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DE-4DF3-9382-7F140B0D33D9}"/>
            </c:ext>
          </c:extLst>
        </c:ser>
        <c:ser>
          <c:idx val="2"/>
          <c:order val="1"/>
          <c:spPr>
            <a:ln w="57150" cap="sq">
              <a:solidFill>
                <a:srgbClr val="6FA8DC"/>
              </a:solidFill>
              <a:miter lim="800000"/>
            </a:ln>
          </c:spPr>
          <c:marker>
            <c:symbol val="none"/>
          </c:marker>
          <c:xVal>
            <c:numRef>
              <c:f>'   '!$AF$10:$AF$15</c:f>
              <c:numCache>
                <c:formatCode>0.00</c:formatCode>
                <c:ptCount val="6"/>
                <c:pt idx="1">
                  <c:v>-9.19</c:v>
                </c:pt>
                <c:pt idx="2">
                  <c:v>0</c:v>
                </c:pt>
                <c:pt idx="3">
                  <c:v>7.77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   '!$AG$10:$AG$15</c:f>
              <c:numCache>
                <c:formatCode>0.00</c:formatCode>
                <c:ptCount val="6"/>
                <c:pt idx="1">
                  <c:v>0.81</c:v>
                </c:pt>
                <c:pt idx="2">
                  <c:v>10</c:v>
                </c:pt>
                <c:pt idx="3">
                  <c:v>2.2300000000000004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DE-4DF3-9382-7F140B0D3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D2-45B3-88E9-1413AC60D3CB}"/>
            </c:ext>
          </c:extLst>
        </c:ser>
        <c:ser>
          <c:idx val="2"/>
          <c:order val="1"/>
          <c:spPr>
            <a:ln w="57150">
              <a:solidFill>
                <a:srgbClr val="6FA8DC"/>
              </a:solidFill>
            </a:ln>
          </c:spPr>
          <c:marker>
            <c:symbol val="none"/>
          </c:marker>
          <c:xVal>
            <c:numRef>
              <c:f>'   '!$BG$10:$BG$15</c:f>
              <c:numCache>
                <c:formatCode>0.00</c:formatCode>
                <c:ptCount val="6"/>
                <c:pt idx="1">
                  <c:v>-9.19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-5.1776000000000018</c:v>
                </c:pt>
              </c:numCache>
            </c:numRef>
          </c:xVal>
          <c:yVal>
            <c:numRef>
              <c:f>'   '!$BH$10:$BH$15</c:f>
              <c:numCache>
                <c:formatCode>0.00</c:formatCode>
                <c:ptCount val="6"/>
                <c:pt idx="1">
                  <c:v>0.81</c:v>
                </c:pt>
                <c:pt idx="2">
                  <c:v>10</c:v>
                </c:pt>
                <c:pt idx="3">
                  <c:v>0</c:v>
                </c:pt>
                <c:pt idx="4">
                  <c:v>-10</c:v>
                </c:pt>
                <c:pt idx="5">
                  <c:v>-4.8223999999999982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D2-45B3-88E9-1413AC60D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'    '!$T$1" lockText="1" noThreeD="1"/>
</file>

<file path=xl/ctrlProps/ctrlProp2.xml><?xml version="1.0" encoding="utf-8"?>
<formControlPr xmlns="http://schemas.microsoft.com/office/spreadsheetml/2009/9/main" objectType="Spin" dx="22" fmlaLink="'     '!$K$1" max="100" min="1" noThreeD="1" page="10" val="18"/>
</file>

<file path=xl/ctrlProps/ctrlProp3.xml><?xml version="1.0" encoding="utf-8"?>
<formControlPr xmlns="http://schemas.microsoft.com/office/spreadsheetml/2009/9/main" objectType="Drop" dropLines="6" dropStyle="combo" dx="22" fmlaLink="'    '!$E$28" fmlaRange="'    '!$C$28:$C$30" noThreeD="1" sel="1" val="0"/>
</file>

<file path=xl/ctrlProps/ctrlProp4.xml><?xml version="1.0" encoding="utf-8"?>
<formControlPr xmlns="http://schemas.microsoft.com/office/spreadsheetml/2009/9/main" objectType="CheckBox" checked="Checked" fmlaLink="'    '!$T$2" lockText="1" noThreeD="1"/>
</file>

<file path=xl/ctrlProps/ctrlProp5.xml><?xml version="1.0" encoding="utf-8"?>
<formControlPr xmlns="http://schemas.microsoft.com/office/spreadsheetml/2009/9/main" objectType="CheckBox" checked="Checked" fmlaLink="'    '!$T$3" lockText="1" noThreeD="1"/>
</file>

<file path=xl/ctrlProps/ctrlProp6.xml><?xml version="1.0" encoding="utf-8"?>
<formControlPr xmlns="http://schemas.microsoft.com/office/spreadsheetml/2009/9/main" objectType="Drop" dropLines="6" dropStyle="combo" dx="22" fmlaLink="'    '!$E$28" fmlaRange="'    '!$C$28:$C$30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51.png"/><Relationship Id="rId5" Type="http://schemas.openxmlformats.org/officeDocument/2006/relationships/hyperlink" Target="http://www.exceldataviz.com/" TargetMode="Externa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4.png"/><Relationship Id="rId3" Type="http://schemas.openxmlformats.org/officeDocument/2006/relationships/hyperlink" Target="http://www.exceldataviz.com/" TargetMode="External"/><Relationship Id="rId7" Type="http://schemas.openxmlformats.org/officeDocument/2006/relationships/hyperlink" Target="https://youtu.be/t7iLcm2ipRY" TargetMode="External"/><Relationship Id="rId2" Type="http://schemas.openxmlformats.org/officeDocument/2006/relationships/image" Target="../media/image152.png"/><Relationship Id="rId1" Type="http://schemas.openxmlformats.org/officeDocument/2006/relationships/hyperlink" Target="https://www.linkedin.com/posts/romeo-constantin-gherasim-307119b_confusionmatrix-classification-datascience-activity-6895055502523330560-VZ8w?utm_source=share&amp;utm_medium=member_desktop" TargetMode="External"/><Relationship Id="rId6" Type="http://schemas.openxmlformats.org/officeDocument/2006/relationships/image" Target="../media/image153.png"/><Relationship Id="rId5" Type="http://schemas.openxmlformats.org/officeDocument/2006/relationships/hyperlink" Target="https://www.linkedin.com/posts/romeo-constantin-gherasim-307119b_profitcurve-profitchart-classification-activity-6981268304430551040-JBMk?utm_source=share&amp;utm_medium=member_desktop" TargetMode="External"/><Relationship Id="rId4" Type="http://schemas.openxmlformats.org/officeDocument/2006/relationships/image" Target="../media/image1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169532</xdr:colOff>
      <xdr:row>17</xdr:row>
      <xdr:rowOff>19050</xdr:rowOff>
    </xdr:from>
    <xdr:ext cx="463718" cy="331116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560932" y="2914650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F44C10"/>
              </a:solidFill>
              <a:latin typeface="OCR A Extended" panose="02010509020102010303" pitchFamily="50" charset="0"/>
            </a:rPr>
            <a:t>TP</a:t>
          </a:r>
        </a:p>
      </xdr:txBody>
    </xdr:sp>
    <xdr:clientData/>
  </xdr:oneCellAnchor>
  <xdr:oneCellAnchor>
    <xdr:from>
      <xdr:col>19</xdr:col>
      <xdr:colOff>160007</xdr:colOff>
      <xdr:row>21</xdr:row>
      <xdr:rowOff>123825</xdr:rowOff>
    </xdr:from>
    <xdr:ext cx="463718" cy="331116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551407" y="3781425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DEDE2F"/>
              </a:solidFill>
              <a:latin typeface="OCR A Extended" panose="02010509020102010303" pitchFamily="50" charset="0"/>
            </a:rPr>
            <a:t>FN</a:t>
          </a:r>
        </a:p>
      </xdr:txBody>
    </xdr:sp>
    <xdr:clientData/>
  </xdr:oneCellAnchor>
  <xdr:oneCellAnchor>
    <xdr:from>
      <xdr:col>26</xdr:col>
      <xdr:colOff>369558</xdr:colOff>
      <xdr:row>22</xdr:row>
      <xdr:rowOff>0</xdr:rowOff>
    </xdr:from>
    <xdr:ext cx="463718" cy="331116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9227808" y="3790950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TN</a:t>
          </a:r>
        </a:p>
      </xdr:txBody>
    </xdr:sp>
    <xdr:clientData/>
  </xdr:oneCellAnchor>
  <xdr:oneCellAnchor>
    <xdr:from>
      <xdr:col>27</xdr:col>
      <xdr:colOff>17133</xdr:colOff>
      <xdr:row>17</xdr:row>
      <xdr:rowOff>0</xdr:rowOff>
    </xdr:from>
    <xdr:ext cx="463717" cy="331116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256383" y="2895600"/>
          <a:ext cx="463717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BA1517"/>
              </a:solidFill>
              <a:latin typeface="OCR A Extended" panose="02010509020102010303" pitchFamily="50" charset="0"/>
            </a:rPr>
            <a:t>FP</a:t>
          </a:r>
        </a:p>
      </xdr:txBody>
    </xdr:sp>
    <xdr:clientData/>
  </xdr:oneCellAnchor>
  <xdr:oneCellAnchor>
    <xdr:from>
      <xdr:col>15</xdr:col>
      <xdr:colOff>32476</xdr:colOff>
      <xdr:row>9</xdr:row>
      <xdr:rowOff>180975</xdr:rowOff>
    </xdr:from>
    <xdr:ext cx="928331" cy="30463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6699976" y="1895475"/>
          <a:ext cx="928331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Actual</a:t>
          </a:r>
        </a:p>
      </xdr:txBody>
    </xdr:sp>
    <xdr:clientData/>
  </xdr:oneCellAnchor>
  <xdr:oneCellAnchor>
    <xdr:from>
      <xdr:col>12</xdr:col>
      <xdr:colOff>570699</xdr:colOff>
      <xdr:row>12</xdr:row>
      <xdr:rowOff>114300</xdr:rowOff>
    </xdr:from>
    <xdr:ext cx="804386" cy="30463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6266649" y="2314575"/>
          <a:ext cx="804386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Model</a:t>
          </a:r>
        </a:p>
      </xdr:txBody>
    </xdr:sp>
    <xdr:clientData/>
  </xdr:oneCellAnchor>
  <xdr:oneCellAnchor>
    <xdr:from>
      <xdr:col>22</xdr:col>
      <xdr:colOff>3902</xdr:colOff>
      <xdr:row>11</xdr:row>
      <xdr:rowOff>38100</xdr:rowOff>
    </xdr:from>
    <xdr:ext cx="928331" cy="516936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461977" y="2095500"/>
          <a:ext cx="928331" cy="5169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rgbClr val="DEDE2F"/>
              </a:solidFill>
              <a:latin typeface="OCR A Extended" panose="02010509020102010303" pitchFamily="50" charset="0"/>
            </a:rPr>
            <a:t>Target</a:t>
          </a:r>
        </a:p>
        <a:p>
          <a:pPr algn="ctr"/>
          <a:r>
            <a:rPr lang="en-US" sz="1600" b="0">
              <a:solidFill>
                <a:srgbClr val="DEDE2F"/>
              </a:solidFill>
              <a:latin typeface="OCR A Extended" panose="02010509020102010303" pitchFamily="50" charset="0"/>
            </a:rPr>
            <a:t>(1)</a:t>
          </a:r>
        </a:p>
      </xdr:txBody>
    </xdr:sp>
    <xdr:clientData/>
  </xdr:oneCellAnchor>
  <xdr:oneCellAnchor>
    <xdr:from>
      <xdr:col>13</xdr:col>
      <xdr:colOff>8487</xdr:colOff>
      <xdr:row>17</xdr:row>
      <xdr:rowOff>19050</xdr:rowOff>
    </xdr:from>
    <xdr:ext cx="1300163" cy="304635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837787" y="2914650"/>
          <a:ext cx="1300163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rgbClr val="BA1517"/>
              </a:solidFill>
              <a:latin typeface="OCR A Extended" panose="02010509020102010303" pitchFamily="50" charset="0"/>
            </a:rPr>
            <a:t>Target(1)</a:t>
          </a:r>
        </a:p>
      </xdr:txBody>
    </xdr:sp>
    <xdr:clientData/>
  </xdr:oneCellAnchor>
  <xdr:oneCellAnchor>
    <xdr:from>
      <xdr:col>27</xdr:col>
      <xdr:colOff>127490</xdr:colOff>
      <xdr:row>11</xdr:row>
      <xdr:rowOff>19050</xdr:rowOff>
    </xdr:from>
    <xdr:ext cx="1424108" cy="516936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890490" y="2076450"/>
          <a:ext cx="1424108" cy="5169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Non</a:t>
          </a:r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 Target</a:t>
          </a:r>
        </a:p>
        <a:p>
          <a:pPr algn="ctr"/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(0)</a:t>
          </a:r>
          <a:endParaRPr lang="en-US" sz="1600" b="0">
            <a:solidFill>
              <a:schemeClr val="bg1">
                <a:lumMod val="50000"/>
              </a:schemeClr>
            </a:solidFill>
            <a:latin typeface="OCR A Extended" panose="02010509020102010303" pitchFamily="50" charset="0"/>
          </a:endParaRPr>
        </a:p>
      </xdr:txBody>
    </xdr:sp>
    <xdr:clientData/>
  </xdr:oneCellAnchor>
  <xdr:oneCellAnchor>
    <xdr:from>
      <xdr:col>12</xdr:col>
      <xdr:colOff>584928</xdr:colOff>
      <xdr:row>21</xdr:row>
      <xdr:rowOff>38100</xdr:rowOff>
    </xdr:from>
    <xdr:ext cx="1300164" cy="516936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804628" y="3695700"/>
          <a:ext cx="1300164" cy="5169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6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Non</a:t>
          </a:r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 </a:t>
          </a:r>
        </a:p>
        <a:p>
          <a:pPr algn="l"/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Target(0)</a:t>
          </a:r>
          <a:endParaRPr lang="en-US" sz="1600" b="0">
            <a:solidFill>
              <a:schemeClr val="bg1">
                <a:lumMod val="50000"/>
              </a:schemeClr>
            </a:solidFill>
            <a:latin typeface="OCR A Extended" panose="02010509020102010303" pitchFamily="50" charset="0"/>
          </a:endParaRPr>
        </a:p>
      </xdr:txBody>
    </xdr:sp>
    <xdr:clientData/>
  </xdr:oneCellAnchor>
  <xdr:oneCellAnchor>
    <xdr:from>
      <xdr:col>23</xdr:col>
      <xdr:colOff>73026</xdr:colOff>
      <xdr:row>20</xdr:row>
      <xdr:rowOff>9525</xdr:rowOff>
    </xdr:from>
    <xdr:ext cx="1023320" cy="374141"/>
    <xdr:sp macro="" textlink="'    '!$W$4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20076" y="3552825"/>
          <a:ext cx="102332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D92301AA-158C-4463-AAB9-E21C927896F3}" type="TxLink">
            <a:rPr lang="en-US" sz="1800" b="0" i="0" u="none" strike="noStrike">
              <a:solidFill>
                <a:srgbClr val="DEDE2F"/>
              </a:solidFill>
              <a:latin typeface="OCR A Extended"/>
              <a:cs typeface="Calibri Light"/>
            </a:rPr>
            <a:pPr algn="r"/>
            <a:t>4,105</a:t>
          </a:fld>
          <a:endParaRPr lang="en-US" sz="1100"/>
        </a:p>
      </xdr:txBody>
    </xdr:sp>
    <xdr:clientData/>
  </xdr:oneCellAnchor>
  <xdr:oneCellAnchor>
    <xdr:from>
      <xdr:col>23</xdr:col>
      <xdr:colOff>9525</xdr:colOff>
      <xdr:row>15</xdr:row>
      <xdr:rowOff>9525</xdr:rowOff>
    </xdr:from>
    <xdr:ext cx="1089223" cy="374141"/>
    <xdr:sp macro="" textlink="'    '!$W$5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124825" y="2638425"/>
          <a:ext cx="108922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08958E9F-D4D7-418E-85F5-8097A2BAB49D}" type="TxLink">
            <a:rPr lang="en-US" sz="1800" b="0" i="0" u="none" strike="noStrike">
              <a:solidFill>
                <a:srgbClr val="F44C10"/>
              </a:solidFill>
              <a:latin typeface="OCR A Extended"/>
              <a:cs typeface="Calibri Light"/>
            </a:rPr>
            <a:pPr algn="r"/>
            <a:t>15,993</a:t>
          </a:fld>
          <a:endParaRPr lang="en-US" sz="1100"/>
        </a:p>
      </xdr:txBody>
    </xdr:sp>
    <xdr:clientData/>
  </xdr:oneCellAnchor>
  <xdr:oneCellAnchor>
    <xdr:from>
      <xdr:col>29</xdr:col>
      <xdr:colOff>76201</xdr:colOff>
      <xdr:row>15</xdr:row>
      <xdr:rowOff>28575</xdr:rowOff>
    </xdr:from>
    <xdr:ext cx="1232098" cy="374141"/>
    <xdr:sp macro="" textlink="'    '!$Y$4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677401" y="2657475"/>
          <a:ext cx="123209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936A7042-7AFD-4E0B-949B-3F76FC4D2346}" type="TxLink">
            <a:rPr lang="en-US" sz="1800" b="0" i="0" u="none" strike="noStrike">
              <a:solidFill>
                <a:srgbClr val="BA1517"/>
              </a:solidFill>
              <a:latin typeface="OCR A Extended"/>
              <a:cs typeface="Calibri Light"/>
            </a:rPr>
            <a:pPr algn="r"/>
            <a:t>20,007</a:t>
          </a:fld>
          <a:endParaRPr lang="en-US" sz="1100"/>
        </a:p>
      </xdr:txBody>
    </xdr:sp>
    <xdr:clientData/>
  </xdr:oneCellAnchor>
  <xdr:oneCellAnchor>
    <xdr:from>
      <xdr:col>29</xdr:col>
      <xdr:colOff>53975</xdr:colOff>
      <xdr:row>20</xdr:row>
      <xdr:rowOff>15875</xdr:rowOff>
    </xdr:from>
    <xdr:ext cx="1260673" cy="374141"/>
    <xdr:sp macro="" textlink="'    '!$Y$5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699625" y="3559175"/>
          <a:ext cx="126067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73FF7352-AAA5-46A8-83BB-0E643343108F}" type="TxLink">
            <a:rPr lang="en-US" sz="1800" b="0" i="0" u="none" strike="noStrike">
              <a:solidFill>
                <a:srgbClr val="808080"/>
              </a:solidFill>
              <a:latin typeface="OCR A Extended"/>
              <a:cs typeface="Calibri Light"/>
            </a:rPr>
            <a:pPr algn="r"/>
            <a:t>159,895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85725</xdr:colOff>
          <xdr:row>24</xdr:row>
          <xdr:rowOff>104775</xdr:rowOff>
        </xdr:from>
        <xdr:to>
          <xdr:col>34</xdr:col>
          <xdr:colOff>590550</xdr:colOff>
          <xdr:row>25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171449</xdr:colOff>
      <xdr:row>15</xdr:row>
      <xdr:rowOff>31750</xdr:rowOff>
    </xdr:from>
    <xdr:to>
      <xdr:col>36</xdr:col>
      <xdr:colOff>584892</xdr:colOff>
      <xdr:row>28</xdr:row>
      <xdr:rowOff>98136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7591424" y="2660650"/>
          <a:ext cx="4242493" cy="2428586"/>
          <a:chOff x="8059911" y="2679700"/>
          <a:chExt cx="4266132" cy="2428693"/>
        </a:xfrm>
      </xdr:grpSpPr>
      <xdr:sp macro="" textlink="'    '!$AA$8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11125201" y="2679700"/>
            <a:ext cx="1200842" cy="3811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260F8D4A-41D7-4C3E-9A5C-850ED1F16EDC}" type="TxLink">
              <a:rPr lang="en-US" sz="1800" b="0" i="0" u="none" strike="noStrike">
                <a:solidFill>
                  <a:srgbClr val="BA1517"/>
                </a:solidFill>
                <a:latin typeface="OCR A Extended"/>
                <a:cs typeface="Calibri Light"/>
              </a:rPr>
              <a:pPr algn="r"/>
              <a:t>36,000</a:t>
            </a:fld>
            <a:endParaRPr lang="en-US" sz="1800" b="1">
              <a:solidFill>
                <a:srgbClr val="BA1517"/>
              </a:solidFill>
            </a:endParaRPr>
          </a:p>
        </xdr:txBody>
      </xdr:sp>
      <xdr:sp macro="" textlink="'    '!$AC$8">
        <xdr:nvSpPr>
          <xdr:cNvPr id="54" name="TextBox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 txBox="1"/>
        </xdr:nvSpPr>
        <xdr:spPr>
          <a:xfrm>
            <a:off x="10998200" y="3571875"/>
            <a:ext cx="1324519" cy="3811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78B97823-70CF-48C2-BDDB-458CC9715632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164,000</a:t>
            </a:fld>
            <a:endParaRPr lang="en-US" sz="1800" b="1">
              <a:solidFill>
                <a:srgbClr val="353D42"/>
              </a:solidFill>
            </a:endParaRPr>
          </a:p>
        </xdr:txBody>
      </xdr:sp>
      <xdr:sp macro="" textlink="'    '!$AA$7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8059911" y="4505325"/>
            <a:ext cx="1224759" cy="3811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A9C2E415-1F5D-4CB8-B539-7A522C56FE9C}" type="TxLink">
              <a:rPr lang="en-US" sz="1800" b="0" i="0" u="none" strike="noStrike">
                <a:solidFill>
                  <a:srgbClr val="DEDE2F"/>
                </a:solidFill>
                <a:latin typeface="OCR A Extended"/>
                <a:cs typeface="Calibri Light"/>
              </a:rPr>
              <a:pPr algn="r"/>
              <a:t>20,098</a:t>
            </a:fld>
            <a:endParaRPr lang="en-US" sz="1100"/>
          </a:p>
        </xdr:txBody>
      </xdr:sp>
      <xdr:sp macro="" textlink="'    '!$AC$7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9439156" y="4495800"/>
            <a:ext cx="1565595" cy="3811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E2BED7D3-31EF-40BF-B3BD-77361D83BA3A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179,902</a:t>
            </a:fld>
            <a:endParaRPr lang="en-US" sz="1100"/>
          </a:p>
        </xdr:txBody>
      </xdr:sp>
      <xdr:sp macro="" textlink="'    '!$AA$14">
        <xdr:nvSpPr>
          <xdr:cNvPr id="37" name="TextBox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11038693" y="2943225"/>
            <a:ext cx="1267228" cy="3173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08878CA1-E07E-4C7F-913E-5F7AAE2D686E}" type="TxLink">
              <a:rPr lang="en-US" sz="1400" b="0" i="0" u="none" strike="noStrike">
                <a:solidFill>
                  <a:srgbClr val="BA1517"/>
                </a:solidFill>
                <a:latin typeface="OCR A Extended"/>
                <a:cs typeface="Calibri"/>
              </a:rPr>
              <a:pPr algn="r"/>
              <a:t>18.0%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A$13">
        <xdr:nvSpPr>
          <xdr:cNvPr id="38" name="TextBox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8483600" y="4791075"/>
            <a:ext cx="825122" cy="3173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19E41F27-1EB7-4067-AEE7-77444FFD8D49}" type="TxLink">
              <a:rPr lang="en-US" sz="1400" b="0" i="0" u="none" strike="noStrike">
                <a:solidFill>
                  <a:srgbClr val="DEDE2F"/>
                </a:solidFill>
                <a:latin typeface="OCR A Extended"/>
              </a:rPr>
              <a:pPr algn="r"/>
              <a:t>10.0%</a:t>
            </a:fld>
            <a:endParaRPr lang="en-US" sz="1800" b="0">
              <a:solidFill>
                <a:srgbClr val="DEDE2F"/>
              </a:solidFill>
            </a:endParaRPr>
          </a:p>
        </xdr:txBody>
      </xdr:sp>
      <xdr:sp macro="" textlink="'    '!$AC$10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/>
        </xdr:nvSpPr>
        <xdr:spPr>
          <a:xfrm>
            <a:off x="11061701" y="4489450"/>
            <a:ext cx="1257844" cy="3811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CBA99496-9644-4376-8C81-0EF6BF65E0DE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200,000</a:t>
            </a:fld>
            <a:endParaRPr lang="en-US" sz="1800" b="1">
              <a:solidFill>
                <a:srgbClr val="353D42"/>
              </a:solidFill>
            </a:endParaRPr>
          </a:p>
        </xdr:txBody>
      </xdr:sp>
      <xdr:sp macro="" textlink="'    '!$AC$14">
        <xdr:nvSpPr>
          <xdr:cNvPr id="10240" name="TextBox 10239">
            <a:extLst>
              <a:ext uri="{FF2B5EF4-FFF2-40B4-BE49-F238E27FC236}">
                <a16:creationId xmlns:a16="http://schemas.microsoft.com/office/drawing/2014/main" id="{00000000-0008-0000-0000-000000280000}"/>
              </a:ext>
            </a:extLst>
          </xdr:cNvPr>
          <xdr:cNvSpPr txBox="1"/>
        </xdr:nvSpPr>
        <xdr:spPr>
          <a:xfrm>
            <a:off x="11575067" y="3819525"/>
            <a:ext cx="730852" cy="31151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r"/>
            <a:fld id="{90965EC6-3EC5-4BB9-A181-03350943ACC1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82.0%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C$16">
        <xdr:nvSpPr>
          <xdr:cNvPr id="10242" name="TextBox 10241">
            <a:extLst>
              <a:ext uri="{FF2B5EF4-FFF2-40B4-BE49-F238E27FC236}">
                <a16:creationId xmlns:a16="http://schemas.microsoft.com/office/drawing/2014/main" id="{00000000-0008-0000-0000-000002280000}"/>
              </a:ext>
            </a:extLst>
          </xdr:cNvPr>
          <xdr:cNvSpPr txBox="1"/>
        </xdr:nvSpPr>
        <xdr:spPr>
          <a:xfrm>
            <a:off x="11614150" y="4781550"/>
            <a:ext cx="694707" cy="3173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99AE53EC-0B63-48F6-8EBB-C3A864DF90F6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100%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C$13">
        <xdr:nvSpPr>
          <xdr:cNvPr id="10243" name="TextBox 10242">
            <a:extLst>
              <a:ext uri="{FF2B5EF4-FFF2-40B4-BE49-F238E27FC236}">
                <a16:creationId xmlns:a16="http://schemas.microsoft.com/office/drawing/2014/main" id="{00000000-0008-0000-0000-000003280000}"/>
              </a:ext>
            </a:extLst>
          </xdr:cNvPr>
          <xdr:cNvSpPr txBox="1"/>
        </xdr:nvSpPr>
        <xdr:spPr>
          <a:xfrm>
            <a:off x="10204451" y="4791075"/>
            <a:ext cx="815596" cy="3173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975141CC-4016-4318-95F3-FC581E3642D0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90.0%</a:t>
            </a:fld>
            <a:endParaRPr lang="en-US" sz="1800" b="0">
              <a:solidFill>
                <a:srgbClr val="BA1517"/>
              </a:solidFill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523875</xdr:colOff>
          <xdr:row>5</xdr:row>
          <xdr:rowOff>171450</xdr:rowOff>
        </xdr:from>
        <xdr:to>
          <xdr:col>5</xdr:col>
          <xdr:colOff>190500</xdr:colOff>
          <xdr:row>7</xdr:row>
          <xdr:rowOff>152400</xdr:rowOff>
        </xdr:to>
        <xdr:sp macro="" textlink="">
          <xdr:nvSpPr>
            <xdr:cNvPr id="8" name="Spinner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57150</xdr:colOff>
          <xdr:row>6</xdr:row>
          <xdr:rowOff>76200</xdr:rowOff>
        </xdr:from>
        <xdr:to>
          <xdr:col>4</xdr:col>
          <xdr:colOff>285750</xdr:colOff>
          <xdr:row>7</xdr:row>
          <xdr:rowOff>142875</xdr:rowOff>
        </xdr:to>
        <xdr:sp macro="" textlink="">
          <xdr:nvSpPr>
            <xdr:cNvPr id="10244" name="Drop Down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oneCellAnchor>
    <xdr:from>
      <xdr:col>5</xdr:col>
      <xdr:colOff>400028</xdr:colOff>
      <xdr:row>5</xdr:row>
      <xdr:rowOff>123825</xdr:rowOff>
    </xdr:from>
    <xdr:ext cx="1400197" cy="463845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/>
      </xdr:nvSpPr>
      <xdr:spPr>
        <a:xfrm>
          <a:off x="3448028" y="1076325"/>
          <a:ext cx="1400197" cy="46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4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cutoff</a:t>
          </a:r>
        </a:p>
        <a:p>
          <a:pPr marL="0" indent="0" algn="l"/>
          <a:r>
            <a:rPr lang="en-US" sz="14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percentile</a:t>
          </a:r>
        </a:p>
      </xdr:txBody>
    </xdr:sp>
    <xdr:clientData/>
  </xdr:oneCellAnchor>
  <xdr:oneCellAnchor>
    <xdr:from>
      <xdr:col>7</xdr:col>
      <xdr:colOff>491065</xdr:colOff>
      <xdr:row>5</xdr:row>
      <xdr:rowOff>171450</xdr:rowOff>
    </xdr:from>
    <xdr:ext cx="699560" cy="384272"/>
    <xdr:sp macro="" textlink="'     '!$K$1">
      <xdr:nvSpPr>
        <xdr:cNvPr id="10266" name="TextBox 10265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/>
      </xdr:nvSpPr>
      <xdr:spPr>
        <a:xfrm>
          <a:off x="3881965" y="1123950"/>
          <a:ext cx="699560" cy="3842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fld id="{A39AC4DD-42A2-4EDF-AA61-9897994C7279}" type="TxLink">
            <a:rPr lang="en-US" sz="2200" b="0" i="0" u="none" strike="noStrike">
              <a:solidFill>
                <a:srgbClr val="D9D9D9"/>
              </a:solidFill>
              <a:latin typeface="OCR A Extended"/>
              <a:ea typeface="+mn-ea"/>
              <a:cs typeface="Calibri"/>
            </a:rPr>
            <a:pPr marL="0" indent="0" algn="ctr"/>
            <a:t>18</a:t>
          </a:fld>
          <a:endParaRPr lang="en-US" sz="1400" b="0">
            <a:solidFill>
              <a:schemeClr val="bg1">
                <a:lumMod val="65000"/>
              </a:schemeClr>
            </a:solidFill>
            <a:latin typeface="OCR A Extended" panose="02010509020102010303" pitchFamily="50" charset="0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57150</xdr:colOff>
      <xdr:row>9</xdr:row>
      <xdr:rowOff>47625</xdr:rowOff>
    </xdr:from>
    <xdr:to>
      <xdr:col>34</xdr:col>
      <xdr:colOff>3518</xdr:colOff>
      <xdr:row>38</xdr:row>
      <xdr:rowOff>85726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7150" y="1762125"/>
          <a:ext cx="9976193" cy="5219701"/>
          <a:chOff x="57150" y="1762125"/>
          <a:chExt cx="9976193" cy="5219701"/>
        </a:xfrm>
      </xdr:grpSpPr>
      <xdr:graphicFrame macro="">
        <xdr:nvGraphicFramePr>
          <xdr:cNvPr id="10268" name="Chart 10267">
            <a:extLst>
              <a:ext uri="{FF2B5EF4-FFF2-40B4-BE49-F238E27FC236}">
                <a16:creationId xmlns:a16="http://schemas.microsoft.com/office/drawing/2014/main" id="{00000000-0008-0000-0000-00001C280000}"/>
              </a:ext>
            </a:extLst>
          </xdr:cNvPr>
          <xdr:cNvGraphicFramePr>
            <a:graphicFrameLocks/>
          </xdr:cNvGraphicFramePr>
        </xdr:nvGraphicFramePr>
        <xdr:xfrm>
          <a:off x="57150" y="1762125"/>
          <a:ext cx="5267327" cy="52197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10254" name="Group 10253">
            <a:extLst>
              <a:ext uri="{FF2B5EF4-FFF2-40B4-BE49-F238E27FC236}">
                <a16:creationId xmlns:a16="http://schemas.microsoft.com/office/drawing/2014/main" id="{00000000-0008-0000-0000-00000E280000}"/>
              </a:ext>
            </a:extLst>
          </xdr:cNvPr>
          <xdr:cNvGrpSpPr/>
        </xdr:nvGrpSpPr>
        <xdr:grpSpPr>
          <a:xfrm>
            <a:off x="5391151" y="5248275"/>
            <a:ext cx="4642192" cy="1485900"/>
            <a:chOff x="6267451" y="5248275"/>
            <a:chExt cx="4642192" cy="1485900"/>
          </a:xfrm>
        </xdr:grpSpPr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 txBox="1"/>
          </xdr:nvSpPr>
          <xdr:spPr>
            <a:xfrm>
              <a:off x="6298142" y="5257800"/>
              <a:ext cx="1160511" cy="2780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algn="ctr"/>
              <a:r>
                <a: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</a:rPr>
                <a:t>precision</a:t>
              </a:r>
            </a:p>
          </xdr:txBody>
        </xdr:sp>
        <xdr:sp macro="" textlink="">
          <xdr:nvSpPr>
            <xdr:cNvPr id="39" name="TextBox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 txBox="1"/>
          </xdr:nvSpPr>
          <xdr:spPr>
            <a:xfrm>
              <a:off x="8184810" y="5257800"/>
              <a:ext cx="835230" cy="2780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marL="0" indent="0" algn="ctr"/>
              <a:r>
                <a: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  <a:ea typeface="+mn-ea"/>
                  <a:cs typeface="+mn-cs"/>
                </a:rPr>
                <a:t>recall</a:t>
              </a:r>
            </a:p>
          </xdr:txBody>
        </xdr:sp>
        <xdr:sp macro="" textlink="">
          <xdr:nvSpPr>
            <xdr:cNvPr id="57" name="TextBox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SpPr txBox="1"/>
          </xdr:nvSpPr>
          <xdr:spPr>
            <a:xfrm>
              <a:off x="9857559" y="5248275"/>
              <a:ext cx="1052084" cy="2780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marL="0" indent="0" algn="ctr"/>
              <a:r>
                <a: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  <a:ea typeface="+mn-ea"/>
                  <a:cs typeface="+mn-cs"/>
                </a:rPr>
                <a:t>accuracy</a:t>
              </a:r>
            </a:p>
          </xdr:txBody>
        </xdr:sp>
        <xdr:grpSp>
          <xdr:nvGrpSpPr>
            <xdr:cNvPr id="10245" name="Group 10244">
              <a:extLst>
                <a:ext uri="{FF2B5EF4-FFF2-40B4-BE49-F238E27FC236}">
                  <a16:creationId xmlns:a16="http://schemas.microsoft.com/office/drawing/2014/main" id="{00000000-0008-0000-0000-000005280000}"/>
                </a:ext>
              </a:extLst>
            </xdr:cNvPr>
            <xdr:cNvGrpSpPr/>
          </xdr:nvGrpSpPr>
          <xdr:grpSpPr>
            <a:xfrm>
              <a:off x="8001000" y="5705475"/>
              <a:ext cx="1133474" cy="1028699"/>
              <a:chOff x="7962900" y="6819900"/>
              <a:chExt cx="1133474" cy="1028699"/>
            </a:xfrm>
          </xdr:grpSpPr>
          <xdr:graphicFrame macro="">
            <xdr:nvGraphicFramePr>
              <xdr:cNvPr id="26" name="Chart 25">
                <a:extLst>
                  <a:ext uri="{FF2B5EF4-FFF2-40B4-BE49-F238E27FC236}">
                    <a16:creationId xmlns:a16="http://schemas.microsoft.com/office/drawing/2014/main" id="{00000000-0008-0000-0000-00001A000000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7962900" y="6819900"/>
              <a:ext cx="1133474" cy="102869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2"/>
              </a:graphicData>
            </a:graphic>
          </xdr:graphicFrame>
          <xdr:sp macro="" textlink="'    '!$J$13">
            <xdr:nvSpPr>
              <xdr:cNvPr id="27" name="TextBox 26">
                <a:extLst>
                  <a:ext uri="{FF2B5EF4-FFF2-40B4-BE49-F238E27FC236}">
                    <a16:creationId xmlns:a16="http://schemas.microsoft.com/office/drawing/2014/main" id="{00000000-0008-0000-0000-00001B000000}"/>
                  </a:ext>
                </a:extLst>
              </xdr:cNvPr>
              <xdr:cNvSpPr txBox="1"/>
            </xdr:nvSpPr>
            <xdr:spPr>
              <a:xfrm>
                <a:off x="8321961" y="7200900"/>
                <a:ext cx="522821" cy="27808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fld id="{13B8F70C-1460-4223-8AA1-887D66B38906}" type="TxLink">
                  <a:rPr lang="en-US" sz="1400" b="0" i="0" u="none" strike="noStrike">
                    <a:solidFill>
                      <a:srgbClr val="6FA8DC"/>
                    </a:solidFill>
                    <a:latin typeface="OCR A Extended"/>
                  </a:rPr>
                  <a:pPr algn="ctr"/>
                  <a:t>80%</a:t>
                </a:fld>
                <a:endPara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</a:endParaRPr>
              </a:p>
            </xdr:txBody>
          </xdr:sp>
        </xdr:grpSp>
        <xdr:grpSp>
          <xdr:nvGrpSpPr>
            <xdr:cNvPr id="63" name="Group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GrpSpPr/>
          </xdr:nvGrpSpPr>
          <xdr:grpSpPr>
            <a:xfrm>
              <a:off x="6267451" y="5705476"/>
              <a:ext cx="1133474" cy="1028699"/>
              <a:chOff x="6276976" y="6791326"/>
              <a:chExt cx="1133474" cy="1028699"/>
            </a:xfrm>
          </xdr:grpSpPr>
          <xdr:graphicFrame macro="">
            <xdr:nvGraphicFramePr>
              <xdr:cNvPr id="25" name="Chart 24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6276976" y="6791326"/>
              <a:ext cx="1133474" cy="102869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3"/>
              </a:graphicData>
            </a:graphic>
          </xdr:graphicFrame>
          <xdr:sp macro="" textlink="'    '!$J$15">
            <xdr:nvSpPr>
              <xdr:cNvPr id="28" name="TextBox 27">
                <a:extLst>
                  <a:ext uri="{FF2B5EF4-FFF2-40B4-BE49-F238E27FC236}">
                    <a16:creationId xmlns:a16="http://schemas.microsoft.com/office/drawing/2014/main" id="{00000000-0008-0000-0000-00001C000000}"/>
                  </a:ext>
                </a:extLst>
              </xdr:cNvPr>
              <xdr:cNvSpPr txBox="1"/>
            </xdr:nvSpPr>
            <xdr:spPr>
              <a:xfrm>
                <a:off x="6655086" y="7153275"/>
                <a:ext cx="522821" cy="27808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fld id="{2830D785-A1C7-4667-B9FD-6F1FB2AF97F4}" type="TxLink">
                  <a:rPr lang="en-US" sz="1400" b="0" i="0" u="none" strike="noStrike">
                    <a:solidFill>
                      <a:srgbClr val="6FA8DC"/>
                    </a:solidFill>
                    <a:latin typeface="OCR A Extended"/>
                  </a:rPr>
                  <a:pPr algn="ctr"/>
                  <a:t>44%</a:t>
                </a:fld>
                <a:endPara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</a:endParaRPr>
              </a:p>
            </xdr:txBody>
          </xdr:sp>
        </xdr:grpSp>
        <xdr:grpSp>
          <xdr:nvGrpSpPr>
            <xdr:cNvPr id="10248" name="Group 10247">
              <a:extLst>
                <a:ext uri="{FF2B5EF4-FFF2-40B4-BE49-F238E27FC236}">
                  <a16:creationId xmlns:a16="http://schemas.microsoft.com/office/drawing/2014/main" id="{00000000-0008-0000-0000-000008280000}"/>
                </a:ext>
              </a:extLst>
            </xdr:cNvPr>
            <xdr:cNvGrpSpPr/>
          </xdr:nvGrpSpPr>
          <xdr:grpSpPr>
            <a:xfrm>
              <a:off x="9753600" y="5686425"/>
              <a:ext cx="1133474" cy="1028699"/>
              <a:chOff x="11515725" y="6896100"/>
              <a:chExt cx="1133474" cy="1028699"/>
            </a:xfrm>
          </xdr:grpSpPr>
          <xdr:graphicFrame macro="">
            <xdr:nvGraphicFramePr>
              <xdr:cNvPr id="32" name="Chart 31">
                <a:extLs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11515725" y="6896100"/>
              <a:ext cx="1133474" cy="102869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4"/>
              </a:graphicData>
            </a:graphic>
          </xdr:graphicFrame>
          <xdr:sp macro="" textlink="'    '!$J$12">
            <xdr:nvSpPr>
              <xdr:cNvPr id="35" name="TextBox 34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 txBox="1"/>
            </xdr:nvSpPr>
            <xdr:spPr>
              <a:xfrm>
                <a:off x="11884310" y="7267575"/>
                <a:ext cx="522821" cy="27808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fld id="{D25691F7-BE7E-4A5C-9F15-9E1A74A42173}" type="TxLink">
                  <a:rPr lang="en-US" sz="1400" b="0" i="0" u="none" strike="noStrike">
                    <a:solidFill>
                      <a:srgbClr val="6FA8DC"/>
                    </a:solidFill>
                    <a:latin typeface="OCR A Extended"/>
                  </a:rPr>
                  <a:pPr algn="ctr"/>
                  <a:t>88%</a:t>
                </a:fld>
                <a:endParaRPr lang="en-US" sz="1400" b="0">
                  <a:solidFill>
                    <a:schemeClr val="bg1">
                      <a:lumMod val="65000"/>
                    </a:schemeClr>
                  </a:solidFill>
                  <a:latin typeface="OCR A Extended" panose="02010509020102010303" pitchFamily="50" charset="0"/>
                </a:endParaRPr>
              </a:p>
            </xdr:txBody>
          </xdr:sp>
        </xdr:grpSp>
      </xdr:grpSp>
    </xdr:grpSp>
    <xdr:clientData/>
  </xdr:twoCellAnchor>
  <xdr:oneCellAnchor>
    <xdr:from>
      <xdr:col>30</xdr:col>
      <xdr:colOff>57151</xdr:colOff>
      <xdr:row>6</xdr:row>
      <xdr:rowOff>76200</xdr:rowOff>
    </xdr:from>
    <xdr:ext cx="1148980" cy="357727"/>
    <xdr:sp macro="" textlink="'    '!$I$4">
      <xdr:nvSpPr>
        <xdr:cNvPr id="10260" name="TextBox 10259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/>
      </xdr:nvSpPr>
      <xdr:spPr>
        <a:xfrm>
          <a:off x="9839326" y="1219200"/>
          <a:ext cx="1148980" cy="3577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r"/>
          <a:fld id="{8DEBB151-6BB2-4ABD-99E7-2AFB895B759F}" type="TxLink">
            <a:rPr lang="en-US" sz="2000" b="0" i="0" u="none" strike="noStrike">
              <a:solidFill>
                <a:srgbClr val="FFFFFF"/>
              </a:solidFill>
              <a:latin typeface="OCR A Extended"/>
              <a:ea typeface="+mn-ea"/>
              <a:cs typeface="Calibri"/>
            </a:rPr>
            <a:pPr marL="0" indent="0" algn="r"/>
            <a:t>x 4.42</a:t>
          </a:fld>
          <a:endParaRPr lang="en-US" sz="1400" b="0">
            <a:solidFill>
              <a:schemeClr val="bg1">
                <a:lumMod val="65000"/>
              </a:schemeClr>
            </a:solidFill>
            <a:latin typeface="OCR A Extended" panose="02010509020102010303" pitchFamily="50" charset="0"/>
            <a:ea typeface="+mn-ea"/>
            <a:cs typeface="+mn-cs"/>
          </a:endParaRPr>
        </a:p>
      </xdr:txBody>
    </xdr:sp>
    <xdr:clientData/>
  </xdr:oneCellAnchor>
  <xdr:twoCellAnchor>
    <xdr:from>
      <xdr:col>32</xdr:col>
      <xdr:colOff>104775</xdr:colOff>
      <xdr:row>5</xdr:row>
      <xdr:rowOff>28575</xdr:rowOff>
    </xdr:from>
    <xdr:to>
      <xdr:col>34</xdr:col>
      <xdr:colOff>178005</xdr:colOff>
      <xdr:row>6</xdr:row>
      <xdr:rowOff>116164</xdr:rowOff>
    </xdr:to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/>
      </xdr:nvSpPr>
      <xdr:spPr>
        <a:xfrm>
          <a:off x="9772650" y="981075"/>
          <a:ext cx="835230" cy="278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algn="ctr"/>
          <a:r>
            <a:rPr lang="en-US" sz="14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lift</a:t>
          </a:r>
        </a:p>
      </xdr:txBody>
    </xdr:sp>
    <xdr:clientData/>
  </xdr:twoCellAnchor>
  <xdr:twoCellAnchor editAs="oneCell">
    <xdr:from>
      <xdr:col>31</xdr:col>
      <xdr:colOff>126363</xdr:colOff>
      <xdr:row>39</xdr:row>
      <xdr:rowOff>142876</xdr:rowOff>
    </xdr:from>
    <xdr:to>
      <xdr:col>36</xdr:col>
      <xdr:colOff>5293</xdr:colOff>
      <xdr:row>41</xdr:row>
      <xdr:rowOff>76200</xdr:rowOff>
    </xdr:to>
    <xdr:pic>
      <xdr:nvPicPr>
        <xdr:cNvPr id="10270" name="Picture 10269">
          <a:hlinkClick xmlns:r="http://schemas.openxmlformats.org/officeDocument/2006/relationships" r:id="rId5" tooltip="“All men by nature desire to know.&quot;"/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9513" y="7229476"/>
          <a:ext cx="2034755" cy="314324"/>
        </a:xfrm>
        <a:prstGeom prst="rect">
          <a:avLst/>
        </a:prstGeom>
      </xdr:spPr>
    </xdr:pic>
    <xdr:clientData/>
  </xdr:twoCellAnchor>
  <xdr:oneCellAnchor>
    <xdr:from>
      <xdr:col>1</xdr:col>
      <xdr:colOff>552450</xdr:colOff>
      <xdr:row>39</xdr:row>
      <xdr:rowOff>85725</xdr:rowOff>
    </xdr:from>
    <xdr:ext cx="8982076" cy="723900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/>
      </xdr:nvSpPr>
      <xdr:spPr>
        <a:xfrm>
          <a:off x="1162050" y="7172325"/>
          <a:ext cx="8982076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9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this is a beta version and there will be validations on-going in order to have a safe analysis tool</a:t>
          </a:r>
          <a:r>
            <a:rPr lang="en-US" sz="9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</a:p>
        <a:p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9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we did not use VBA code anywhere in this example </a:t>
          </a:r>
        </a:p>
        <a:p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9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900" b="0" i="0" u="none" strike="noStrike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any constructive feedback can be emailed </a:t>
          </a:r>
          <a:r>
            <a:rPr 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exceldataviz@gmail.com </a:t>
          </a:r>
          <a:r>
            <a:rPr lang="en-US" sz="900" b="0">
              <a:solidFill>
                <a:schemeClr val="tx1">
                  <a:lumMod val="50000"/>
                  <a:lumOff val="50000"/>
                </a:schemeClr>
              </a:solidFill>
              <a:latin typeface="OCR A Extended" panose="02010509020102010303" pitchFamily="50" charset="0"/>
            </a:rPr>
            <a:t> 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12</xdr:row>
          <xdr:rowOff>133350</xdr:rowOff>
        </xdr:from>
        <xdr:to>
          <xdr:col>21</xdr:col>
          <xdr:colOff>57150</xdr:colOff>
          <xdr:row>14</xdr:row>
          <xdr:rowOff>133350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37</xdr:col>
      <xdr:colOff>381000</xdr:colOff>
      <xdr:row>9</xdr:row>
      <xdr:rowOff>138360</xdr:rowOff>
    </xdr:from>
    <xdr:to>
      <xdr:col>39</xdr:col>
      <xdr:colOff>209550</xdr:colOff>
      <xdr:row>40</xdr:row>
      <xdr:rowOff>47724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12239625" y="1852860"/>
          <a:ext cx="4724400" cy="5471964"/>
          <a:chOff x="11563350" y="1824285"/>
          <a:chExt cx="4514850" cy="5471964"/>
        </a:xfrm>
      </xdr:grpSpPr>
      <xdr:sp macro="" textlink="">
        <xdr:nvSpPr>
          <xdr:cNvPr id="9" name="Text Box 156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50365" y="3739712"/>
            <a:ext cx="4370685" cy="1108513"/>
          </a:xfrm>
          <a:prstGeom prst="rect">
            <a:avLst/>
          </a:prstGeom>
          <a:solidFill>
            <a:srgbClr val="1B2021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The numbers highlighted in </a:t>
            </a:r>
            <a:r>
              <a:rPr lang="en-US" sz="1050" b="0" i="0" u="none" strike="noStrike" baseline="0">
                <a:solidFill>
                  <a:srgbClr val="F44C10"/>
                </a:solidFill>
                <a:latin typeface="OCR A Extended" panose="02010509020102010303" pitchFamily="50" charset="0"/>
                <a:cs typeface="Calibri"/>
              </a:rPr>
              <a:t>orange </a:t>
            </a: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and</a:t>
            </a:r>
            <a:r>
              <a:rPr lang="en-US" sz="1050" b="0" i="0" u="none" strike="noStrike" baseline="0">
                <a:solidFill>
                  <a:srgbClr val="F44C10"/>
                </a:solidFill>
                <a:latin typeface="OCR A Extended" panose="02010509020102010303" pitchFamily="50" charset="0"/>
                <a:cs typeface="Calibri"/>
              </a:rPr>
              <a:t> </a:t>
            </a:r>
            <a:r>
              <a:rPr lang="en-US" sz="1050" b="0" i="0" u="none" strike="noStrike" baseline="0">
                <a:solidFill>
                  <a:schemeClr val="bg1">
                    <a:lumMod val="50000"/>
                  </a:schemeClr>
                </a:solidFill>
                <a:latin typeface="OCR A Extended" panose="02010509020102010303" pitchFamily="50" charset="0"/>
                <a:cs typeface="Calibri"/>
              </a:rPr>
              <a:t>gray </a:t>
            </a: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indicate good predictions -- they predict both positive and negative outcomes, but they match the actual values.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In contrast, the numbers highlighted in</a:t>
            </a:r>
            <a:r>
              <a:rPr lang="en-US" sz="1050" b="0" i="0" baseline="0">
                <a:solidFill>
                  <a:srgbClr val="BA1517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red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and </a:t>
            </a:r>
            <a:r>
              <a:rPr lang="en-US" sz="1050" b="0" i="0" baseline="0">
                <a:solidFill>
                  <a:srgbClr val="DEDE2F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yellow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represent wrong predictions. </a:t>
            </a:r>
            <a:endParaRPr lang="en-US" sz="1050" b="0">
              <a:solidFill>
                <a:schemeClr val="bg1"/>
              </a:solidFill>
              <a:effectLst/>
              <a:latin typeface="OCR A Extended" panose="02010509020102010303" pitchFamily="50" charset="0"/>
            </a:endParaRP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chemeClr val="bg1"/>
              </a:solidFill>
              <a:latin typeface="OCR A Extended" panose="02010509020102010303" pitchFamily="50" charset="0"/>
              <a:cs typeface="Calibri"/>
            </a:endParaRPr>
          </a:p>
        </xdr:txBody>
      </xdr:sp>
      <xdr:sp macro="" textlink="">
        <xdr:nvSpPr>
          <xdr:cNvPr id="15" name="Text Box 156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15578" y="1824285"/>
            <a:ext cx="4462622" cy="1642815"/>
          </a:xfrm>
          <a:prstGeom prst="rect">
            <a:avLst/>
          </a:prstGeom>
          <a:solidFill>
            <a:srgbClr val="1B2021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represents the totality of</a:t>
            </a:r>
            <a:r>
              <a:rPr lang="en-US" sz="1050" baseline="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positives (TP+FN).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We wish our model to be able to cover as much of 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square as possible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</a:t>
            </a:r>
            <a:r>
              <a:rPr lang="en-US" sz="1050">
                <a:solidFill>
                  <a:srgbClr val="FF0000"/>
                </a:solidFill>
                <a:latin typeface="OCR A Extended" panose="02010509020102010303" pitchFamily="50" charset="0"/>
              </a:rPr>
              <a:t>red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(TP+FP) represents exactly the guess made by the model: these are all the cases tagged as positive. 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area in common between 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and the </a:t>
            </a:r>
            <a:r>
              <a:rPr lang="en-US" sz="1050">
                <a:solidFill>
                  <a:srgbClr val="FF0000"/>
                </a:solidFill>
                <a:latin typeface="OCR A Extended" panose="02010509020102010303" pitchFamily="50" charset="0"/>
              </a:rPr>
              <a:t>red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square is filled with </a:t>
            </a:r>
            <a:r>
              <a:rPr lang="en-US" sz="1050">
                <a:solidFill>
                  <a:srgbClr val="F44C10"/>
                </a:solidFill>
                <a:latin typeface="OCR A Extended" panose="02010509020102010303" pitchFamily="50" charset="0"/>
              </a:rPr>
              <a:t>orange</a:t>
            </a:r>
            <a:r>
              <a:rPr lang="en-US" sz="1050" baseline="0">
                <a:solidFill>
                  <a:srgbClr val="F44C10"/>
                </a:solidFill>
                <a:latin typeface="OCR A Extended" panose="02010509020102010303" pitchFamily="50" charset="0"/>
              </a:rPr>
              <a:t>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(TP).</a:t>
            </a:r>
          </a:p>
          <a:p>
            <a:r>
              <a:rPr lang="en-US" sz="100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 txBox="1"/>
        </xdr:nvSpPr>
        <xdr:spPr>
          <a:xfrm>
            <a:off x="11563350" y="5467350"/>
            <a:ext cx="4493794" cy="18288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="0" i="0" baseline="0">
              <a:solidFill>
                <a:schemeClr val="bg1">
                  <a:lumMod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rtl="0"/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Precision</a:t>
            </a:r>
            <a:r>
              <a:rPr lang="en-US" sz="1050" b="1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</a:t>
            </a: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=TP/(TP+FP)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proportion of truly positive </a:t>
            </a:r>
          </a:p>
          <a:p>
            <a:pPr rtl="0"/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cases among the positive cases detected by the model </a:t>
            </a:r>
          </a:p>
          <a:p>
            <a:pPr rtl="0"/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         </a:t>
            </a:r>
            <a:endParaRPr lang="en-US" sz="1050" b="0" i="0" baseline="0">
              <a:solidFill>
                <a:schemeClr val="bg1">
                  <a:lumMod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Recall =TP/(TP+FN)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proportion of positive cases that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are well detected by the model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="0" i="0" baseline="0">
              <a:solidFill>
                <a:schemeClr val="bg1">
                  <a:lumMod val="7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Accuracy =(TP+TN)/(TP+FN+FP+TN)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this indicator gives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information about the % of cases that are correctly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classified by the model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en-US" sz="1050">
              <a:solidFill>
                <a:schemeClr val="bg1"/>
              </a:solidFill>
              <a:effectLst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>
              <a:solidFill>
                <a:schemeClr val="bg1"/>
              </a:solidFill>
              <a:effectLst/>
              <a:latin typeface="OCR A Extended" panose="02010509020102010303" pitchFamily="50" charset="0"/>
            </a:endParaRPr>
          </a:p>
          <a:p>
            <a:endParaRPr 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123825</xdr:colOff>
          <xdr:row>15</xdr:row>
          <xdr:rowOff>28575</xdr:rowOff>
        </xdr:from>
        <xdr:to>
          <xdr:col>20</xdr:col>
          <xdr:colOff>0</xdr:colOff>
          <xdr:row>17</xdr:row>
          <xdr:rowOff>9525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1</xdr:row>
      <xdr:rowOff>28575</xdr:rowOff>
    </xdr:from>
    <xdr:ext cx="917367" cy="6694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33400" y="219075"/>
          <a:ext cx="917367" cy="6694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Calibri Light" panose="020F0302020204030204" pitchFamily="34" charset="0"/>
            </a:rPr>
            <a:t>Model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Calibri Light" panose="020F0302020204030204" pitchFamily="34" charset="0"/>
            </a:rPr>
            <a:t>name 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▸ </a:t>
          </a:r>
          <a:endParaRPr lang="en-US" sz="1400" b="0">
            <a:solidFill>
              <a:schemeClr val="bg1">
                <a:lumMod val="65000"/>
              </a:schemeClr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790575</xdr:colOff>
          <xdr:row>1</xdr:row>
          <xdr:rowOff>180975</xdr:rowOff>
        </xdr:from>
        <xdr:to>
          <xdr:col>3</xdr:col>
          <xdr:colOff>1057275</xdr:colOff>
          <xdr:row>2</xdr:row>
          <xdr:rowOff>247650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</xdr:row>
      <xdr:rowOff>76201</xdr:rowOff>
    </xdr:from>
    <xdr:ext cx="7105650" cy="485774"/>
    <xdr:sp macro="" textlink="">
      <xdr:nvSpPr>
        <xdr:cNvPr id="4" name="CuadroTexto 1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23850" y="647701"/>
          <a:ext cx="7105650" cy="485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PE" sz="200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Thank</a:t>
          </a:r>
          <a:r>
            <a:rPr lang="es-PE" sz="20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 you for downloading the workbook file</a:t>
          </a:r>
          <a:r>
            <a:rPr lang="es-PE" sz="11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.</a:t>
          </a:r>
          <a:br>
            <a:rPr lang="es-PE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endParaRPr lang="es-P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P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47625</xdr:colOff>
      <xdr:row>17</xdr:row>
      <xdr:rowOff>169067</xdr:rowOff>
    </xdr:from>
    <xdr:to>
      <xdr:col>6</xdr:col>
      <xdr:colOff>485775</xdr:colOff>
      <xdr:row>29</xdr:row>
      <xdr:rowOff>190498</xdr:rowOff>
    </xdr:to>
    <xdr:pic>
      <xdr:nvPicPr>
        <xdr:cNvPr id="5" name="Picture 4">
          <a:hlinkClick xmlns:r="http://schemas.openxmlformats.org/officeDocument/2006/relationships" r:id="rId1" tooltip="Confusion Matrix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3407567"/>
          <a:ext cx="3076575" cy="2307431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457200</xdr:colOff>
      <xdr:row>32</xdr:row>
      <xdr:rowOff>66675</xdr:rowOff>
    </xdr:from>
    <xdr:to>
      <xdr:col>19</xdr:col>
      <xdr:colOff>148713</xdr:colOff>
      <xdr:row>36</xdr:row>
      <xdr:rowOff>165542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pSpPr/>
      </xdr:nvGrpSpPr>
      <xdr:grpSpPr>
        <a:xfrm>
          <a:off x="7753350" y="6162675"/>
          <a:ext cx="3349113" cy="860867"/>
          <a:chOff x="5286375" y="6286500"/>
          <a:chExt cx="3349113" cy="860867"/>
        </a:xfrm>
      </xdr:grpSpPr>
      <xdr:pic>
        <xdr:nvPicPr>
          <xdr:cNvPr id="6" name="Picture 5">
            <a:hlinkClick xmlns:r="http://schemas.openxmlformats.org/officeDocument/2006/relationships" r:id="rId3" tooltip="“All men by nature desire to know.&quot;"/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71898" y="6286500"/>
            <a:ext cx="2571690" cy="394203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5286375" y="6726290"/>
            <a:ext cx="3349113" cy="4210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eaLnBrk="1" fontAlgn="auto" latinLnBrk="0" hangingPunct="1"/>
            <a:r>
              <a:rPr lang="en-US" sz="1000" b="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“All men by nature desire to know.”   -- </a:t>
            </a:r>
            <a:r>
              <a:rPr lang="en-US" sz="100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Aristotle --</a:t>
            </a:r>
            <a:endParaRPr lang="en-US" sz="1000">
              <a:solidFill>
                <a:srgbClr val="878787"/>
              </a:solidFill>
              <a:effectLst/>
              <a:latin typeface="Calibri Light" panose="020F0302020204030204" pitchFamily="34" charset="0"/>
              <a:cs typeface="Calibri Light" panose="020F0302020204030204" pitchFamily="34" charset="0"/>
            </a:endParaRPr>
          </a:p>
          <a:p>
            <a:endParaRPr lang="en-US" sz="1100"/>
          </a:p>
        </xdr:txBody>
      </xdr:sp>
    </xdr:grpSp>
    <xdr:clientData/>
  </xdr:twoCellAnchor>
  <xdr:twoCellAnchor editAs="oneCell">
    <xdr:from>
      <xdr:col>7</xdr:col>
      <xdr:colOff>190500</xdr:colOff>
      <xdr:row>17</xdr:row>
      <xdr:rowOff>171448</xdr:rowOff>
    </xdr:from>
    <xdr:to>
      <xdr:col>12</xdr:col>
      <xdr:colOff>214884</xdr:colOff>
      <xdr:row>29</xdr:row>
      <xdr:rowOff>189736</xdr:rowOff>
    </xdr:to>
    <xdr:pic>
      <xdr:nvPicPr>
        <xdr:cNvPr id="8" name="Picture 7">
          <a:hlinkClick xmlns:r="http://schemas.openxmlformats.org/officeDocument/2006/relationships" r:id="rId5" tooltip="Profit Curve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3409948"/>
          <a:ext cx="3072384" cy="2304288"/>
        </a:xfrm>
        <a:prstGeom prst="rect">
          <a:avLst/>
        </a:prstGeom>
        <a:noFill/>
        <a:ln>
          <a:solidFill>
            <a:srgbClr val="DEDE2F"/>
          </a:solidFill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523875</xdr:colOff>
      <xdr:row>17</xdr:row>
      <xdr:rowOff>161925</xdr:rowOff>
    </xdr:from>
    <xdr:to>
      <xdr:col>17</xdr:col>
      <xdr:colOff>593441</xdr:colOff>
      <xdr:row>29</xdr:row>
      <xdr:rowOff>180213</xdr:rowOff>
    </xdr:to>
    <xdr:pic>
      <xdr:nvPicPr>
        <xdr:cNvPr id="12" name="Picture 1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3400425"/>
          <a:ext cx="3117566" cy="2304288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381000</xdr:colOff>
      <xdr:row>31</xdr:row>
      <xdr:rowOff>104775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067550" y="532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37</xdr:col>
      <xdr:colOff>152400</xdr:colOff>
      <xdr:row>33</xdr:row>
      <xdr:rowOff>38100</xdr:rowOff>
    </xdr:from>
    <xdr:ext cx="287258" cy="655885"/>
    <xdr:sp macro="" textlink="$AL$5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2688550" y="558165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209550</xdr:colOff>
      <xdr:row>0</xdr:row>
      <xdr:rowOff>142875</xdr:rowOff>
    </xdr:from>
    <xdr:ext cx="10166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28750" y="142875"/>
          <a:ext cx="1016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accent6"/>
              </a:solidFill>
            </a:rPr>
            <a:t>=Data!$G$107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E5EA-3156-4484-B047-D755412EC9ED}">
  <sheetPr>
    <tabColor rgb="FFBA1517"/>
  </sheetPr>
  <dimension ref="A1:AV51"/>
  <sheetViews>
    <sheetView showGridLines="0" showRowColHeaders="0" tabSelected="1" topLeftCell="A3" zoomScaleNormal="100" workbookViewId="0">
      <selection activeCell="AO21" sqref="AO21"/>
    </sheetView>
  </sheetViews>
  <sheetFormatPr defaultRowHeight="15" x14ac:dyDescent="0.25"/>
  <cols>
    <col min="1" max="1" width="1.28515625" customWidth="1"/>
    <col min="2" max="2" width="3.85546875" customWidth="1"/>
    <col min="10" max="11" width="0" hidden="1" customWidth="1"/>
    <col min="12" max="12" width="3.140625" customWidth="1"/>
    <col min="14" max="25" width="2.7109375" customWidth="1"/>
    <col min="26" max="27" width="5.7109375" customWidth="1"/>
    <col min="28" max="32" width="2.7109375" customWidth="1"/>
    <col min="33" max="34" width="5.7109375" customWidth="1"/>
    <col min="38" max="38" width="64.28515625" customWidth="1"/>
  </cols>
  <sheetData>
    <row r="1" spans="1:48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</row>
    <row r="3" spans="1:48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108"/>
      <c r="AN3" s="108"/>
      <c r="AO3" s="109"/>
      <c r="AP3" s="108"/>
      <c r="AQ3" s="35"/>
      <c r="AR3" s="35"/>
      <c r="AS3" s="35"/>
      <c r="AT3" s="35"/>
      <c r="AU3" s="35"/>
      <c r="AV3" s="35"/>
    </row>
    <row r="4" spans="1:48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108"/>
      <c r="AN4" s="108"/>
      <c r="AO4" s="109"/>
      <c r="AP4" s="108"/>
      <c r="AQ4" s="35"/>
      <c r="AR4" s="35"/>
      <c r="AS4" s="35"/>
      <c r="AT4" s="35"/>
      <c r="AU4" s="35"/>
      <c r="AV4" s="35"/>
    </row>
    <row r="5" spans="1:48" x14ac:dyDescent="0.25">
      <c r="A5" s="35"/>
      <c r="B5" s="3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35"/>
      <c r="AL5" s="35"/>
      <c r="AM5" s="110"/>
      <c r="AN5" s="110"/>
      <c r="AO5" s="110"/>
      <c r="AP5" s="110"/>
      <c r="AQ5" s="35"/>
      <c r="AR5" s="35"/>
      <c r="AS5" s="35"/>
      <c r="AT5" s="35"/>
      <c r="AU5" s="35"/>
      <c r="AV5" s="35"/>
    </row>
    <row r="6" spans="1:48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 ht="15.75" thickBo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 ht="11.2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215"/>
      <c r="O11" s="216"/>
      <c r="P11" s="216"/>
      <c r="Q11" s="216"/>
      <c r="R11" s="216"/>
      <c r="S11" s="216"/>
      <c r="T11" s="217"/>
      <c r="U11" s="64"/>
      <c r="V11" s="65"/>
      <c r="W11" s="65"/>
      <c r="X11" s="65"/>
      <c r="Y11" s="65"/>
      <c r="Z11" s="65"/>
      <c r="AA11" s="66"/>
      <c r="AB11" s="64"/>
      <c r="AC11" s="65"/>
      <c r="AD11" s="65"/>
      <c r="AE11" s="65"/>
      <c r="AF11" s="65"/>
      <c r="AG11" s="65"/>
      <c r="AH11" s="66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ht="11.2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18"/>
      <c r="O12" s="219"/>
      <c r="P12" s="219"/>
      <c r="Q12" s="219"/>
      <c r="R12" s="219"/>
      <c r="S12" s="219"/>
      <c r="T12" s="220"/>
      <c r="U12" s="67"/>
      <c r="V12" s="49"/>
      <c r="W12" s="49"/>
      <c r="X12" s="49"/>
      <c r="Y12" s="49"/>
      <c r="Z12" s="49"/>
      <c r="AA12" s="68"/>
      <c r="AB12" s="67"/>
      <c r="AC12" s="49"/>
      <c r="AD12" s="49"/>
      <c r="AE12" s="49"/>
      <c r="AF12" s="49"/>
      <c r="AG12" s="49"/>
      <c r="AH12" s="68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 ht="11.2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18"/>
      <c r="O13" s="219"/>
      <c r="P13" s="219"/>
      <c r="Q13" s="219"/>
      <c r="R13" s="219"/>
      <c r="S13" s="219"/>
      <c r="T13" s="220"/>
      <c r="U13" s="67"/>
      <c r="V13" s="49"/>
      <c r="W13" s="49"/>
      <c r="X13" s="49"/>
      <c r="Y13" s="49"/>
      <c r="Z13" s="49"/>
      <c r="AA13" s="68"/>
      <c r="AB13" s="67"/>
      <c r="AC13" s="49"/>
      <c r="AD13" s="49"/>
      <c r="AE13" s="49"/>
      <c r="AF13" s="49"/>
      <c r="AG13" s="49"/>
      <c r="AH13" s="68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ht="11.25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18"/>
      <c r="O14" s="219"/>
      <c r="P14" s="219"/>
      <c r="Q14" s="219"/>
      <c r="R14" s="219"/>
      <c r="S14" s="219"/>
      <c r="T14" s="220"/>
      <c r="U14" s="67"/>
      <c r="V14" s="49"/>
      <c r="W14" s="49"/>
      <c r="X14" s="49"/>
      <c r="Y14" s="49"/>
      <c r="Z14" s="49"/>
      <c r="AA14" s="68"/>
      <c r="AB14" s="67"/>
      <c r="AC14" s="49"/>
      <c r="AD14" s="49"/>
      <c r="AE14" s="49"/>
      <c r="AF14" s="49"/>
      <c r="AG14" s="49"/>
      <c r="AH14" s="68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ht="11.25" customHeight="1" thickBot="1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218"/>
      <c r="O15" s="219"/>
      <c r="P15" s="219"/>
      <c r="Q15" s="219"/>
      <c r="R15" s="219"/>
      <c r="S15" s="219"/>
      <c r="T15" s="220"/>
      <c r="U15" s="69"/>
      <c r="V15" s="70"/>
      <c r="W15" s="70"/>
      <c r="X15" s="70"/>
      <c r="Y15" s="70"/>
      <c r="Z15" s="70"/>
      <c r="AA15" s="71"/>
      <c r="AB15" s="69"/>
      <c r="AC15" s="70"/>
      <c r="AD15" s="70"/>
      <c r="AE15" s="70"/>
      <c r="AF15" s="70"/>
      <c r="AG15" s="70"/>
      <c r="AH15" s="71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 ht="11.1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64"/>
      <c r="O16" s="65"/>
      <c r="P16" s="65"/>
      <c r="Q16" s="65"/>
      <c r="R16" s="65"/>
      <c r="S16" s="65"/>
      <c r="T16" s="66"/>
      <c r="U16" s="63"/>
      <c r="V16" s="49"/>
      <c r="W16" s="49"/>
      <c r="X16" s="49"/>
      <c r="Y16" s="49"/>
      <c r="Z16" s="49"/>
      <c r="AA16" s="49"/>
      <c r="AB16" s="72"/>
      <c r="AC16" s="65"/>
      <c r="AD16" s="65"/>
      <c r="AE16" s="65"/>
      <c r="AF16" s="65"/>
      <c r="AG16" s="65"/>
      <c r="AH16" s="66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 ht="11.1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67"/>
      <c r="O17" s="49"/>
      <c r="P17" s="49"/>
      <c r="Q17" s="49"/>
      <c r="R17" s="49"/>
      <c r="S17" s="49"/>
      <c r="T17" s="68"/>
      <c r="U17" s="49"/>
      <c r="V17" s="49"/>
      <c r="W17" s="49"/>
      <c r="X17" s="49"/>
      <c r="Y17" s="49"/>
      <c r="Z17" s="49"/>
      <c r="AA17" s="49"/>
      <c r="AB17" s="67"/>
      <c r="AC17" s="49"/>
      <c r="AD17" s="49"/>
      <c r="AE17" s="49"/>
      <c r="AF17" s="49"/>
      <c r="AG17" s="49"/>
      <c r="AH17" s="68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 ht="11.1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67"/>
      <c r="O18" s="49"/>
      <c r="P18" s="49"/>
      <c r="Q18" s="49"/>
      <c r="R18" s="49"/>
      <c r="S18" s="49"/>
      <c r="T18" s="68"/>
      <c r="U18" s="49"/>
      <c r="V18" s="49"/>
      <c r="W18" s="49"/>
      <c r="X18" s="49"/>
      <c r="Y18" s="49"/>
      <c r="Z18" s="49"/>
      <c r="AA18" s="49"/>
      <c r="AB18" s="67"/>
      <c r="AC18" s="49"/>
      <c r="AD18" s="49"/>
      <c r="AE18" s="49"/>
      <c r="AF18" s="49"/>
      <c r="AG18" s="49"/>
      <c r="AH18" s="68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19" spans="1:48" ht="11.1" customHeight="1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67"/>
      <c r="O19" s="49"/>
      <c r="P19" s="49"/>
      <c r="Q19" s="49"/>
      <c r="R19" s="49"/>
      <c r="S19" s="49"/>
      <c r="T19" s="68"/>
      <c r="U19" s="49"/>
      <c r="V19" s="49"/>
      <c r="W19" s="49"/>
      <c r="X19" s="49"/>
      <c r="Y19" s="49"/>
      <c r="Z19" s="49"/>
      <c r="AA19" s="49"/>
      <c r="AB19" s="67"/>
      <c r="AC19" s="49"/>
      <c r="AD19" s="49"/>
      <c r="AE19" s="49"/>
      <c r="AF19" s="49"/>
      <c r="AG19" s="49"/>
      <c r="AH19" s="68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</row>
    <row r="20" spans="1:48" ht="29.1" customHeight="1" thickBot="1" x14ac:dyDescent="0.3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69"/>
      <c r="O20" s="70"/>
      <c r="P20" s="70"/>
      <c r="Q20" s="70"/>
      <c r="R20" s="70"/>
      <c r="S20" s="70"/>
      <c r="T20" s="71"/>
      <c r="U20" s="49"/>
      <c r="V20" s="49"/>
      <c r="W20" s="49"/>
      <c r="X20" s="49"/>
      <c r="Y20" s="49"/>
      <c r="Z20" s="225">
        <f>'    '!L6</f>
        <v>7.9964999999999994E-2</v>
      </c>
      <c r="AA20" s="226"/>
      <c r="AB20" s="69"/>
      <c r="AC20" s="70"/>
      <c r="AD20" s="70"/>
      <c r="AE20" s="70"/>
      <c r="AF20" s="221">
        <f>'    '!K6</f>
        <v>0.100035</v>
      </c>
      <c r="AG20" s="221"/>
      <c r="AH20" s="222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</row>
    <row r="21" spans="1:48" ht="11.1" customHeight="1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64"/>
      <c r="O21" s="65"/>
      <c r="P21" s="65"/>
      <c r="Q21" s="65"/>
      <c r="R21" s="65"/>
      <c r="S21" s="65"/>
      <c r="T21" s="66"/>
      <c r="U21" s="64"/>
      <c r="V21" s="65"/>
      <c r="W21" s="65"/>
      <c r="X21" s="65"/>
      <c r="Y21" s="65"/>
      <c r="Z21" s="65"/>
      <c r="AA21" s="66"/>
      <c r="AB21" s="72"/>
      <c r="AC21" s="65"/>
      <c r="AD21" s="65"/>
      <c r="AE21" s="65"/>
      <c r="AF21" s="65"/>
      <c r="AG21" s="65"/>
      <c r="AH21" s="66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</row>
    <row r="22" spans="1:48" ht="11.1" customHeigh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67"/>
      <c r="O22" s="49"/>
      <c r="P22" s="49"/>
      <c r="Q22" s="49"/>
      <c r="R22" s="49"/>
      <c r="S22" s="49"/>
      <c r="T22" s="68"/>
      <c r="U22" s="67"/>
      <c r="V22" s="49"/>
      <c r="W22" s="49"/>
      <c r="X22" s="49"/>
      <c r="Y22" s="49"/>
      <c r="Z22" s="49"/>
      <c r="AA22" s="68"/>
      <c r="AB22" s="67"/>
      <c r="AC22" s="49"/>
      <c r="AD22" s="49"/>
      <c r="AE22" s="49"/>
      <c r="AF22" s="49"/>
      <c r="AG22" s="49"/>
      <c r="AH22" s="68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</row>
    <row r="23" spans="1:48" ht="11.1" customHeight="1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67"/>
      <c r="O23" s="49"/>
      <c r="P23" s="49"/>
      <c r="Q23" s="49"/>
      <c r="R23" s="49"/>
      <c r="S23" s="49"/>
      <c r="T23" s="68"/>
      <c r="U23" s="67"/>
      <c r="V23" s="49"/>
      <c r="W23" s="49"/>
      <c r="X23" s="49"/>
      <c r="Y23" s="49"/>
      <c r="Z23" s="49"/>
      <c r="AA23" s="68"/>
      <c r="AB23" s="67"/>
      <c r="AC23" s="49"/>
      <c r="AD23" s="49"/>
      <c r="AE23" s="49"/>
      <c r="AF23" s="49"/>
      <c r="AG23" s="49"/>
      <c r="AH23" s="68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</row>
    <row r="24" spans="1:48" ht="11.1" customHeigh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67"/>
      <c r="O24" s="49"/>
      <c r="P24" s="49"/>
      <c r="Q24" s="49"/>
      <c r="R24" s="49"/>
      <c r="S24" s="49"/>
      <c r="T24" s="68"/>
      <c r="U24" s="67"/>
      <c r="V24" s="49"/>
      <c r="W24" s="49"/>
      <c r="X24" s="49"/>
      <c r="Y24" s="49"/>
      <c r="Z24" s="49" t="s">
        <v>160</v>
      </c>
      <c r="AA24" s="68"/>
      <c r="AB24" s="67"/>
      <c r="AC24" s="49"/>
      <c r="AD24" s="49"/>
      <c r="AE24" s="49"/>
      <c r="AF24" s="49"/>
      <c r="AG24" s="49"/>
      <c r="AH24" s="68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pans="1:48" ht="29.1" customHeight="1" thickBot="1" x14ac:dyDescent="0.3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69"/>
      <c r="O25" s="70"/>
      <c r="P25" s="70"/>
      <c r="Q25" s="70"/>
      <c r="R25" s="70"/>
      <c r="S25" s="70"/>
      <c r="T25" s="71"/>
      <c r="U25" s="69"/>
      <c r="V25" s="70"/>
      <c r="W25" s="70"/>
      <c r="X25" s="70"/>
      <c r="Y25" s="70"/>
      <c r="Z25" s="227">
        <f>'    '!N6</f>
        <v>2.0525000000000002E-2</v>
      </c>
      <c r="AA25" s="228"/>
      <c r="AB25" s="69"/>
      <c r="AC25" s="70"/>
      <c r="AD25" s="70"/>
      <c r="AE25" s="70"/>
      <c r="AF25" s="223">
        <f>'    '!M6</f>
        <v>0.79947500000000005</v>
      </c>
      <c r="AG25" s="223"/>
      <c r="AH25" s="224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pans="1:48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pans="1:48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pans="1:48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pans="1:48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pans="1:48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pans="1:48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pans="1:48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</row>
    <row r="33" spans="1:48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</row>
    <row r="34" spans="1:48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8"/>
      <c r="AC34" s="48"/>
      <c r="AD34" s="48"/>
      <c r="AE34" s="48"/>
      <c r="AF34" s="48"/>
      <c r="AG34" s="48"/>
      <c r="AH34" s="48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</row>
    <row r="35" spans="1:48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8"/>
      <c r="AC35" s="48"/>
      <c r="AD35" s="48"/>
      <c r="AE35" s="48"/>
      <c r="AF35" s="48"/>
      <c r="AG35" s="48"/>
      <c r="AH35" s="48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spans="1:48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48"/>
      <c r="AC36" s="48"/>
      <c r="AD36" s="48"/>
      <c r="AE36" s="48"/>
      <c r="AF36" s="48"/>
      <c r="AG36" s="48"/>
      <c r="AH36" s="48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</row>
    <row r="37" spans="1:48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48"/>
      <c r="AC37" s="48"/>
      <c r="AD37" s="48"/>
      <c r="AE37" s="48"/>
      <c r="AF37" s="48"/>
      <c r="AG37" s="48"/>
      <c r="AH37" s="48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</row>
    <row r="38" spans="1:48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spans="1:48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</row>
    <row r="40" spans="1:48" x14ac:dyDescent="0.25">
      <c r="A40" s="35"/>
      <c r="B40" s="35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</row>
    <row r="41" spans="1:48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spans="1:48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spans="1:48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</row>
    <row r="44" spans="1:48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</row>
    <row r="45" spans="1:48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</row>
    <row r="46" spans="1:48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</row>
    <row r="47" spans="1:48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</row>
    <row r="48" spans="1:48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</row>
    <row r="49" spans="1:48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</row>
    <row r="50" spans="1:48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</row>
    <row r="51" spans="1:48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</row>
  </sheetData>
  <sheetProtection algorithmName="SHA-512" hashValue="gC6MjwNFmVtYWw5GA8KRSuQi+qs4vHWUr//eGGPsIUPdrnH8WkA/f5Ige6UOM0NI/ZF4Z/klcrbiUchJ8xASlQ==" saltValue="bJ+5S+egh5EMBW5cEYf91A==" spinCount="100000" sheet="1" formatCells="0" formatColumns="0" formatRows="0" insertColumns="0" insertRows="0" insertHyperlinks="0" deleteColumns="0" deleteRows="0" sort="0" autoFilter="0" pivotTables="0"/>
  <mergeCells count="5">
    <mergeCell ref="N11:T15"/>
    <mergeCell ref="AF20:AH20"/>
    <mergeCell ref="AF25:AH25"/>
    <mergeCell ref="Z20:AA20"/>
    <mergeCell ref="Z25:AA25"/>
  </mergeCells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34</xdr:col>
                    <xdr:colOff>85725</xdr:colOff>
                    <xdr:row>24</xdr:row>
                    <xdr:rowOff>104775</xdr:rowOff>
                  </from>
                  <to>
                    <xdr:col>34</xdr:col>
                    <xdr:colOff>590550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5" name="Spinner 3">
              <controlPr locked="0" defaultSize="0" print="0" autoPict="0">
                <anchor moveWithCells="1" sizeWithCells="1">
                  <from>
                    <xdr:col>4</xdr:col>
                    <xdr:colOff>523875</xdr:colOff>
                    <xdr:row>5</xdr:row>
                    <xdr:rowOff>171450</xdr:rowOff>
                  </from>
                  <to>
                    <xdr:col>5</xdr:col>
                    <xdr:colOff>190500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6" name="Drop Down 4">
              <controlPr defaultSize="0" print="0" autoLine="0" autoPict="0">
                <anchor>
                  <from>
                    <xdr:col>2</xdr:col>
                    <xdr:colOff>57150</xdr:colOff>
                    <xdr:row>6</xdr:row>
                    <xdr:rowOff>76200</xdr:rowOff>
                  </from>
                  <to>
                    <xdr:col>4</xdr:col>
                    <xdr:colOff>285750</xdr:colOff>
                    <xdr:row>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7" name="Check Box 6">
              <controlPr defaultSize="0" autoFill="0" autoLine="0" autoPict="0">
                <anchor moveWithCells="1">
                  <from>
                    <xdr:col>20</xdr:col>
                    <xdr:colOff>9525</xdr:colOff>
                    <xdr:row>12</xdr:row>
                    <xdr:rowOff>133350</xdr:rowOff>
                  </from>
                  <to>
                    <xdr:col>21</xdr:col>
                    <xdr:colOff>57150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8" name="Check Box 7">
              <controlPr defaultSize="0" autoFill="0" autoLine="0" autoPict="0">
                <anchor moveWithCells="1">
                  <from>
                    <xdr:col>18</xdr:col>
                    <xdr:colOff>123825</xdr:colOff>
                    <xdr:row>15</xdr:row>
                    <xdr:rowOff>28575</xdr:rowOff>
                  </from>
                  <to>
                    <xdr:col>20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E7E1-BEF1-4BB6-838C-BA311EDF00E9}">
  <sheetPr>
    <tabColor theme="1" tint="0.499984740745262"/>
  </sheetPr>
  <dimension ref="A1:AH122"/>
  <sheetViews>
    <sheetView showGridLines="0" workbookViewId="0">
      <selection activeCell="H27" sqref="H27"/>
    </sheetView>
  </sheetViews>
  <sheetFormatPr defaultRowHeight="15" x14ac:dyDescent="0.25"/>
  <cols>
    <col min="2" max="2" width="12" customWidth="1"/>
    <col min="3" max="4" width="15.85546875" customWidth="1"/>
    <col min="5" max="5" width="5.140625" customWidth="1"/>
    <col min="6" max="6" width="12.140625" customWidth="1"/>
  </cols>
  <sheetData>
    <row r="1" spans="1:34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ht="21" customHeight="1" x14ac:dyDescent="0.25">
      <c r="A3" s="35"/>
      <c r="B3" s="36"/>
      <c r="C3" s="229" t="str">
        <f>'    '!$K$28</f>
        <v xml:space="preserve">  Model -use case 1</v>
      </c>
      <c r="D3" s="23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ht="21" customHeight="1" x14ac:dyDescent="0.25">
      <c r="A5" s="35"/>
      <c r="B5" s="231" t="s">
        <v>66</v>
      </c>
      <c r="C5" s="231" t="s">
        <v>67</v>
      </c>
      <c r="D5" s="231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21" customHeight="1" x14ac:dyDescent="0.25">
      <c r="A6" s="35"/>
      <c r="B6" s="231"/>
      <c r="C6" s="113" t="s">
        <v>68</v>
      </c>
      <c r="D6" s="114" t="s">
        <v>69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</row>
    <row r="7" spans="1:34" x14ac:dyDescent="0.25">
      <c r="A7" s="35"/>
      <c r="B7" s="115">
        <v>100</v>
      </c>
      <c r="C7" s="130">
        <f>' '!C5</f>
        <v>94</v>
      </c>
      <c r="D7" s="130">
        <f>' '!D5</f>
        <v>1906</v>
      </c>
      <c r="E7" s="35"/>
      <c r="F7" s="35"/>
      <c r="G7" s="37"/>
      <c r="H7" s="37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x14ac:dyDescent="0.25">
      <c r="A8" s="35"/>
      <c r="B8" s="115">
        <v>99</v>
      </c>
      <c r="C8" s="130">
        <f>' '!C6</f>
        <v>246</v>
      </c>
      <c r="D8" s="130">
        <f>' '!D6</f>
        <v>1754</v>
      </c>
      <c r="E8" s="35"/>
      <c r="F8" s="35"/>
      <c r="G8" s="37"/>
      <c r="H8" s="37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4" x14ac:dyDescent="0.25">
      <c r="A9" s="35"/>
      <c r="B9" s="115">
        <v>98</v>
      </c>
      <c r="C9" s="130">
        <f>' '!C7</f>
        <v>404</v>
      </c>
      <c r="D9" s="130">
        <f>' '!D7</f>
        <v>1596</v>
      </c>
      <c r="E9" s="35"/>
      <c r="F9" s="35"/>
      <c r="G9" s="37"/>
      <c r="H9" s="37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 spans="1:34" x14ac:dyDescent="0.25">
      <c r="A10" s="35"/>
      <c r="B10" s="115">
        <v>97</v>
      </c>
      <c r="C10" s="130">
        <f>' '!C8</f>
        <v>525</v>
      </c>
      <c r="D10" s="130">
        <f>' '!D8</f>
        <v>1475</v>
      </c>
      <c r="E10" s="35"/>
      <c r="F10" s="35"/>
      <c r="G10" s="37"/>
      <c r="H10" s="37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</row>
    <row r="11" spans="1:34" x14ac:dyDescent="0.25">
      <c r="A11" s="35"/>
      <c r="B11" s="115">
        <v>96</v>
      </c>
      <c r="C11" s="130">
        <f>' '!C9</f>
        <v>744</v>
      </c>
      <c r="D11" s="130">
        <f>' '!D9</f>
        <v>1256</v>
      </c>
      <c r="E11" s="35"/>
      <c r="F11" s="35"/>
      <c r="G11" s="37"/>
      <c r="H11" s="37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x14ac:dyDescent="0.25">
      <c r="A12" s="35"/>
      <c r="B12" s="115">
        <v>95</v>
      </c>
      <c r="C12" s="130">
        <f>' '!C10</f>
        <v>875</v>
      </c>
      <c r="D12" s="130">
        <f>' '!D10</f>
        <v>1125</v>
      </c>
      <c r="E12" s="35"/>
      <c r="F12" s="35"/>
      <c r="G12" s="37"/>
      <c r="H12" s="37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x14ac:dyDescent="0.25">
      <c r="A13" s="35"/>
      <c r="B13" s="115">
        <v>94</v>
      </c>
      <c r="C13" s="130">
        <f>' '!C11</f>
        <v>993</v>
      </c>
      <c r="D13" s="130">
        <f>' '!D11</f>
        <v>1007</v>
      </c>
      <c r="E13" s="35"/>
      <c r="F13" s="35"/>
      <c r="G13" s="37"/>
      <c r="H13" s="37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34" x14ac:dyDescent="0.25">
      <c r="A14" s="35"/>
      <c r="B14" s="115">
        <v>93</v>
      </c>
      <c r="C14" s="130">
        <f>' '!C12</f>
        <v>1153</v>
      </c>
      <c r="D14" s="130">
        <f>' '!D12</f>
        <v>847</v>
      </c>
      <c r="E14" s="35"/>
      <c r="F14" s="35"/>
      <c r="G14" s="37"/>
      <c r="H14" s="37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pans="1:34" x14ac:dyDescent="0.25">
      <c r="A15" s="35"/>
      <c r="B15" s="115">
        <v>92</v>
      </c>
      <c r="C15" s="130">
        <f>' '!C13</f>
        <v>1221</v>
      </c>
      <c r="D15" s="130">
        <f>' '!D13</f>
        <v>779</v>
      </c>
      <c r="E15" s="35"/>
      <c r="F15" s="41"/>
      <c r="G15" s="42"/>
      <c r="H15" s="37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pans="1:34" x14ac:dyDescent="0.25">
      <c r="A16" s="35"/>
      <c r="B16" s="115">
        <v>91</v>
      </c>
      <c r="C16" s="130">
        <f>' '!C14</f>
        <v>1303</v>
      </c>
      <c r="D16" s="130">
        <f>' '!D14</f>
        <v>697</v>
      </c>
      <c r="E16" s="35"/>
      <c r="F16" s="35"/>
      <c r="G16" s="37"/>
      <c r="H16" s="37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  <row r="17" spans="1:34" x14ac:dyDescent="0.25">
      <c r="A17" s="35"/>
      <c r="B17" s="115">
        <v>90</v>
      </c>
      <c r="C17" s="130">
        <f>' '!C15</f>
        <v>1409</v>
      </c>
      <c r="D17" s="130">
        <f>' '!D15</f>
        <v>591</v>
      </c>
      <c r="E17" s="35"/>
      <c r="F17" s="35"/>
      <c r="G17" s="37"/>
      <c r="H17" s="37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 x14ac:dyDescent="0.25">
      <c r="A18" s="35"/>
      <c r="B18" s="115">
        <v>89</v>
      </c>
      <c r="C18" s="130">
        <f>' '!C16</f>
        <v>1460</v>
      </c>
      <c r="D18" s="130">
        <f>' '!D16</f>
        <v>540</v>
      </c>
      <c r="E18" s="35"/>
      <c r="F18" s="35"/>
      <c r="G18" s="37"/>
      <c r="H18" s="37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 x14ac:dyDescent="0.25">
      <c r="A19" s="35"/>
      <c r="B19" s="115">
        <v>88</v>
      </c>
      <c r="C19" s="130">
        <f>' '!C17</f>
        <v>1485</v>
      </c>
      <c r="D19" s="130">
        <f>' '!D17</f>
        <v>515</v>
      </c>
      <c r="E19" s="35"/>
      <c r="F19" s="35"/>
      <c r="G19" s="37"/>
      <c r="H19" s="37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 x14ac:dyDescent="0.25">
      <c r="A20" s="35"/>
      <c r="B20" s="115">
        <v>87</v>
      </c>
      <c r="C20" s="130">
        <f>' '!C18</f>
        <v>1526</v>
      </c>
      <c r="D20" s="130">
        <f>' '!D18</f>
        <v>474</v>
      </c>
      <c r="E20" s="35"/>
      <c r="F20" s="35"/>
      <c r="G20" s="37"/>
      <c r="H20" s="37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 x14ac:dyDescent="0.25">
      <c r="A21" s="35"/>
      <c r="B21" s="115">
        <v>86</v>
      </c>
      <c r="C21" s="130">
        <f>' '!C19</f>
        <v>1578</v>
      </c>
      <c r="D21" s="130">
        <f>' '!D19</f>
        <v>422</v>
      </c>
      <c r="E21" s="35"/>
      <c r="F21" s="41"/>
      <c r="G21" s="43"/>
      <c r="H21" s="37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pans="1:34" x14ac:dyDescent="0.25">
      <c r="A22" s="35"/>
      <c r="B22" s="115">
        <v>85</v>
      </c>
      <c r="C22" s="130">
        <f>' '!C20</f>
        <v>1633</v>
      </c>
      <c r="D22" s="130">
        <f>' '!D20</f>
        <v>367</v>
      </c>
      <c r="E22" s="35"/>
      <c r="F22" s="35"/>
      <c r="G22" s="37"/>
      <c r="H22" s="37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x14ac:dyDescent="0.25">
      <c r="A23" s="35"/>
      <c r="B23" s="115">
        <v>84</v>
      </c>
      <c r="C23" s="130">
        <f>' '!C21</f>
        <v>1665</v>
      </c>
      <c r="D23" s="130">
        <f>' '!D21</f>
        <v>335</v>
      </c>
      <c r="E23" s="35"/>
      <c r="F23" s="35"/>
      <c r="G23" s="37"/>
      <c r="H23" s="37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pans="1:34" x14ac:dyDescent="0.25">
      <c r="A24" s="35"/>
      <c r="B24" s="115">
        <v>83</v>
      </c>
      <c r="C24" s="130">
        <f>' '!C22</f>
        <v>1693</v>
      </c>
      <c r="D24" s="130">
        <f>' '!D22</f>
        <v>307</v>
      </c>
      <c r="E24" s="35"/>
      <c r="F24" s="35"/>
      <c r="G24" s="37"/>
      <c r="H24" s="37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spans="1:34" x14ac:dyDescent="0.25">
      <c r="A25" s="35"/>
      <c r="B25" s="115">
        <v>82</v>
      </c>
      <c r="C25" s="130">
        <f>' '!C23</f>
        <v>1745</v>
      </c>
      <c r="D25" s="130">
        <f>' '!D23</f>
        <v>255</v>
      </c>
      <c r="E25" s="35"/>
      <c r="F25" s="35"/>
      <c r="G25" s="37"/>
      <c r="H25" s="37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4" x14ac:dyDescent="0.25">
      <c r="A26" s="35"/>
      <c r="B26" s="115">
        <v>81</v>
      </c>
      <c r="C26" s="130">
        <f>' '!C24</f>
        <v>1732</v>
      </c>
      <c r="D26" s="130">
        <f>' '!D24</f>
        <v>268</v>
      </c>
      <c r="E26" s="35"/>
      <c r="F26" s="35"/>
      <c r="G26" s="37"/>
      <c r="H26" s="37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4" x14ac:dyDescent="0.25">
      <c r="A27" s="35"/>
      <c r="B27" s="115">
        <v>80</v>
      </c>
      <c r="C27" s="130">
        <f>' '!C25</f>
        <v>1769</v>
      </c>
      <c r="D27" s="130">
        <f>' '!D25</f>
        <v>231</v>
      </c>
      <c r="E27" s="35"/>
      <c r="F27" s="35"/>
      <c r="G27" s="37"/>
      <c r="H27" s="37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4" x14ac:dyDescent="0.25">
      <c r="A28" s="35"/>
      <c r="B28" s="115">
        <v>79</v>
      </c>
      <c r="C28" s="130">
        <f>' '!C26</f>
        <v>1770</v>
      </c>
      <c r="D28" s="130">
        <f>' '!D26</f>
        <v>230</v>
      </c>
      <c r="E28" s="35"/>
      <c r="F28" s="35"/>
      <c r="G28" s="37"/>
      <c r="H28" s="37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4" x14ac:dyDescent="0.25">
      <c r="A29" s="35"/>
      <c r="B29" s="115">
        <v>78</v>
      </c>
      <c r="C29" s="130">
        <f>' '!C27</f>
        <v>1833</v>
      </c>
      <c r="D29" s="130">
        <f>' '!D27</f>
        <v>167</v>
      </c>
      <c r="E29" s="35"/>
      <c r="F29" s="35"/>
      <c r="G29" s="37"/>
      <c r="H29" s="37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4" x14ac:dyDescent="0.25">
      <c r="A30" s="35"/>
      <c r="B30" s="115">
        <v>77</v>
      </c>
      <c r="C30" s="130">
        <f>' '!C28</f>
        <v>1788</v>
      </c>
      <c r="D30" s="130">
        <f>' '!D28</f>
        <v>212</v>
      </c>
      <c r="E30" s="35"/>
      <c r="F30" s="35"/>
      <c r="G30" s="37"/>
      <c r="H30" s="37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4" x14ac:dyDescent="0.25">
      <c r="A31" s="35"/>
      <c r="B31" s="115">
        <v>76</v>
      </c>
      <c r="C31" s="130">
        <f>' '!C29</f>
        <v>1825</v>
      </c>
      <c r="D31" s="130">
        <f>' '!D29</f>
        <v>175</v>
      </c>
      <c r="E31" s="35"/>
      <c r="F31" s="35"/>
      <c r="G31" s="37"/>
      <c r="H31" s="37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pans="1:34" x14ac:dyDescent="0.25">
      <c r="A32" s="35"/>
      <c r="B32" s="115">
        <v>75</v>
      </c>
      <c r="C32" s="130">
        <f>' '!C30</f>
        <v>1849</v>
      </c>
      <c r="D32" s="130">
        <f>' '!D30</f>
        <v>151</v>
      </c>
      <c r="E32" s="35"/>
      <c r="F32" s="35"/>
      <c r="G32" s="37"/>
      <c r="H32" s="37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34" x14ac:dyDescent="0.25">
      <c r="A33" s="35"/>
      <c r="B33" s="115">
        <v>74</v>
      </c>
      <c r="C33" s="130">
        <f>' '!C31</f>
        <v>1842</v>
      </c>
      <c r="D33" s="130">
        <f>' '!D31</f>
        <v>158</v>
      </c>
      <c r="E33" s="35"/>
      <c r="F33" s="35"/>
      <c r="G33" s="37"/>
      <c r="H33" s="37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1:34" x14ac:dyDescent="0.25">
      <c r="A34" s="35"/>
      <c r="B34" s="115">
        <v>73</v>
      </c>
      <c r="C34" s="130">
        <f>' '!C32</f>
        <v>1864</v>
      </c>
      <c r="D34" s="130">
        <f>' '!D32</f>
        <v>136</v>
      </c>
      <c r="E34" s="35"/>
      <c r="F34" s="35"/>
      <c r="G34" s="37"/>
      <c r="H34" s="37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1:34" x14ac:dyDescent="0.25">
      <c r="A35" s="35"/>
      <c r="B35" s="115">
        <v>72</v>
      </c>
      <c r="C35" s="130">
        <f>' '!C33</f>
        <v>1867</v>
      </c>
      <c r="D35" s="130">
        <f>' '!D33</f>
        <v>133</v>
      </c>
      <c r="E35" s="35"/>
      <c r="F35" s="35"/>
      <c r="G35" s="37"/>
      <c r="H35" s="37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 x14ac:dyDescent="0.25">
      <c r="A36" s="35"/>
      <c r="B36" s="115">
        <v>71</v>
      </c>
      <c r="C36" s="130">
        <f>' '!C34</f>
        <v>1874</v>
      </c>
      <c r="D36" s="130">
        <f>' '!D34</f>
        <v>126</v>
      </c>
      <c r="E36" s="35"/>
      <c r="F36" s="35"/>
      <c r="G36" s="37"/>
      <c r="H36" s="37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1:34" x14ac:dyDescent="0.25">
      <c r="A37" s="35"/>
      <c r="B37" s="115">
        <v>70</v>
      </c>
      <c r="C37" s="130">
        <f>' '!C35</f>
        <v>1885</v>
      </c>
      <c r="D37" s="130">
        <f>' '!D35</f>
        <v>115</v>
      </c>
      <c r="E37" s="35"/>
      <c r="F37" s="35"/>
      <c r="G37" s="37"/>
      <c r="H37" s="37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 x14ac:dyDescent="0.25">
      <c r="A38" s="35"/>
      <c r="B38" s="115">
        <v>69</v>
      </c>
      <c r="C38" s="130">
        <f>' '!C36</f>
        <v>1896</v>
      </c>
      <c r="D38" s="130">
        <f>' '!D36</f>
        <v>104</v>
      </c>
      <c r="E38" s="35"/>
      <c r="F38" s="35"/>
      <c r="G38" s="37"/>
      <c r="H38" s="37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 x14ac:dyDescent="0.25">
      <c r="A39" s="35"/>
      <c r="B39" s="115">
        <v>68</v>
      </c>
      <c r="C39" s="130">
        <f>' '!C37</f>
        <v>1906</v>
      </c>
      <c r="D39" s="130">
        <f>' '!D37</f>
        <v>94</v>
      </c>
      <c r="E39" s="35"/>
      <c r="F39" s="35"/>
      <c r="G39" s="37"/>
      <c r="H39" s="37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1:34" x14ac:dyDescent="0.25">
      <c r="A40" s="35"/>
      <c r="B40" s="115">
        <v>67</v>
      </c>
      <c r="C40" s="130">
        <f>' '!C38</f>
        <v>1914</v>
      </c>
      <c r="D40" s="130">
        <f>' '!D38</f>
        <v>86</v>
      </c>
      <c r="E40" s="35"/>
      <c r="F40" s="35"/>
      <c r="G40" s="37"/>
      <c r="H40" s="37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</row>
    <row r="41" spans="1:34" x14ac:dyDescent="0.25">
      <c r="A41" s="35"/>
      <c r="B41" s="115">
        <v>66</v>
      </c>
      <c r="C41" s="130">
        <f>' '!C39</f>
        <v>1918</v>
      </c>
      <c r="D41" s="130">
        <f>' '!D39</f>
        <v>82</v>
      </c>
      <c r="E41" s="35"/>
      <c r="F41" s="35"/>
      <c r="G41" s="37"/>
      <c r="H41" s="37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</row>
    <row r="42" spans="1:34" x14ac:dyDescent="0.25">
      <c r="A42" s="35"/>
      <c r="B42" s="115">
        <v>65</v>
      </c>
      <c r="C42" s="130">
        <f>' '!C40</f>
        <v>1933</v>
      </c>
      <c r="D42" s="130">
        <f>' '!D40</f>
        <v>67</v>
      </c>
      <c r="E42" s="35"/>
      <c r="F42" s="35"/>
      <c r="G42" s="37"/>
      <c r="H42" s="37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1:34" x14ac:dyDescent="0.25">
      <c r="A43" s="35"/>
      <c r="B43" s="115">
        <v>64</v>
      </c>
      <c r="C43" s="130">
        <f>' '!C41</f>
        <v>1935</v>
      </c>
      <c r="D43" s="130">
        <f>' '!D41</f>
        <v>65</v>
      </c>
      <c r="E43" s="35"/>
      <c r="F43" s="35"/>
      <c r="G43" s="37"/>
      <c r="H43" s="3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</row>
    <row r="44" spans="1:34" x14ac:dyDescent="0.25">
      <c r="A44" s="35"/>
      <c r="B44" s="115">
        <v>63</v>
      </c>
      <c r="C44" s="130">
        <f>' '!C42</f>
        <v>1922</v>
      </c>
      <c r="D44" s="130">
        <f>' '!D42</f>
        <v>78</v>
      </c>
      <c r="E44" s="35"/>
      <c r="F44" s="35"/>
      <c r="G44" s="37"/>
      <c r="H44" s="37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</row>
    <row r="45" spans="1:34" x14ac:dyDescent="0.25">
      <c r="A45" s="35"/>
      <c r="B45" s="115">
        <v>62</v>
      </c>
      <c r="C45" s="130">
        <f>' '!C43</f>
        <v>1938</v>
      </c>
      <c r="D45" s="130">
        <f>' '!D43</f>
        <v>62</v>
      </c>
      <c r="E45" s="35"/>
      <c r="F45" s="35"/>
      <c r="G45" s="37"/>
      <c r="H45" s="37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</row>
    <row r="46" spans="1:34" x14ac:dyDescent="0.25">
      <c r="A46" s="35"/>
      <c r="B46" s="115">
        <v>61</v>
      </c>
      <c r="C46" s="130">
        <f>' '!C44</f>
        <v>1944</v>
      </c>
      <c r="D46" s="130">
        <f>' '!D44</f>
        <v>56</v>
      </c>
      <c r="E46" s="35"/>
      <c r="F46" s="35"/>
      <c r="G46" s="37"/>
      <c r="H46" s="37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</row>
    <row r="47" spans="1:34" x14ac:dyDescent="0.25">
      <c r="A47" s="35"/>
      <c r="B47" s="115">
        <v>60</v>
      </c>
      <c r="C47" s="130">
        <f>' '!C45</f>
        <v>1950</v>
      </c>
      <c r="D47" s="130">
        <f>' '!D45</f>
        <v>50</v>
      </c>
      <c r="E47" s="35"/>
      <c r="F47" s="35"/>
      <c r="G47" s="37"/>
      <c r="H47" s="37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</row>
    <row r="48" spans="1:34" x14ac:dyDescent="0.25">
      <c r="A48" s="35"/>
      <c r="B48" s="115">
        <v>59</v>
      </c>
      <c r="C48" s="130">
        <f>' '!C46</f>
        <v>1934</v>
      </c>
      <c r="D48" s="130">
        <f>' '!D46</f>
        <v>66</v>
      </c>
      <c r="E48" s="35"/>
      <c r="F48" s="35"/>
      <c r="G48" s="37"/>
      <c r="H48" s="3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</row>
    <row r="49" spans="1:34" x14ac:dyDescent="0.25">
      <c r="A49" s="35"/>
      <c r="B49" s="115">
        <v>58</v>
      </c>
      <c r="C49" s="130">
        <f>' '!C47</f>
        <v>1953</v>
      </c>
      <c r="D49" s="130">
        <f>' '!D47</f>
        <v>47</v>
      </c>
      <c r="E49" s="35"/>
      <c r="F49" s="35"/>
      <c r="G49" s="37"/>
      <c r="H49" s="37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</row>
    <row r="50" spans="1:34" x14ac:dyDescent="0.25">
      <c r="A50" s="35"/>
      <c r="B50" s="115">
        <v>57</v>
      </c>
      <c r="C50" s="130">
        <f>' '!C48</f>
        <v>1943</v>
      </c>
      <c r="D50" s="130">
        <f>' '!D48</f>
        <v>57</v>
      </c>
      <c r="E50" s="35"/>
      <c r="F50" s="35"/>
      <c r="G50" s="37"/>
      <c r="H50" s="3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</row>
    <row r="51" spans="1:34" x14ac:dyDescent="0.25">
      <c r="A51" s="35"/>
      <c r="B51" s="115">
        <v>56</v>
      </c>
      <c r="C51" s="130">
        <f>' '!C49</f>
        <v>1956</v>
      </c>
      <c r="D51" s="130">
        <f>' '!D49</f>
        <v>44</v>
      </c>
      <c r="E51" s="35"/>
      <c r="F51" s="35"/>
      <c r="G51" s="37"/>
      <c r="H51" s="37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</row>
    <row r="52" spans="1:34" x14ac:dyDescent="0.25">
      <c r="A52" s="35"/>
      <c r="B52" s="115">
        <v>55</v>
      </c>
      <c r="C52" s="130">
        <f>' '!C50</f>
        <v>1962</v>
      </c>
      <c r="D52" s="130">
        <f>' '!D50</f>
        <v>38</v>
      </c>
      <c r="E52" s="35"/>
      <c r="F52" s="35"/>
      <c r="G52" s="37"/>
      <c r="H52" s="37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</row>
    <row r="53" spans="1:34" x14ac:dyDescent="0.25">
      <c r="A53" s="35"/>
      <c r="B53" s="115">
        <v>54</v>
      </c>
      <c r="C53" s="130">
        <f>' '!C51</f>
        <v>1957</v>
      </c>
      <c r="D53" s="130">
        <f>' '!D51</f>
        <v>43</v>
      </c>
      <c r="E53" s="35"/>
      <c r="F53" s="35"/>
      <c r="G53" s="37"/>
      <c r="H53" s="37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</row>
    <row r="54" spans="1:34" x14ac:dyDescent="0.25">
      <c r="A54" s="35"/>
      <c r="B54" s="115">
        <v>53</v>
      </c>
      <c r="C54" s="130">
        <f>' '!C52</f>
        <v>1951</v>
      </c>
      <c r="D54" s="130">
        <f>' '!D52</f>
        <v>49</v>
      </c>
      <c r="E54" s="35"/>
      <c r="F54" s="35"/>
      <c r="G54" s="37"/>
      <c r="H54" s="37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</row>
    <row r="55" spans="1:34" x14ac:dyDescent="0.25">
      <c r="A55" s="35"/>
      <c r="B55" s="115">
        <v>52</v>
      </c>
      <c r="C55" s="130">
        <f>' '!C53</f>
        <v>1963</v>
      </c>
      <c r="D55" s="130">
        <f>' '!D53</f>
        <v>37</v>
      </c>
      <c r="E55" s="35"/>
      <c r="F55" s="35"/>
      <c r="G55" s="37"/>
      <c r="H55" s="37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</row>
    <row r="56" spans="1:34" x14ac:dyDescent="0.25">
      <c r="A56" s="35"/>
      <c r="B56" s="115">
        <v>51</v>
      </c>
      <c r="C56" s="130">
        <f>' '!C54</f>
        <v>1962</v>
      </c>
      <c r="D56" s="130">
        <f>' '!D54</f>
        <v>38</v>
      </c>
      <c r="E56" s="35"/>
      <c r="F56" s="35"/>
      <c r="G56" s="37"/>
      <c r="H56" s="37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</row>
    <row r="57" spans="1:34" x14ac:dyDescent="0.25">
      <c r="A57" s="35"/>
      <c r="B57" s="115">
        <v>50</v>
      </c>
      <c r="C57" s="130">
        <f>' '!C55</f>
        <v>1971</v>
      </c>
      <c r="D57" s="130">
        <f>' '!D55</f>
        <v>29</v>
      </c>
      <c r="E57" s="35"/>
      <c r="F57" s="35"/>
      <c r="G57" s="37"/>
      <c r="H57" s="3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</row>
    <row r="58" spans="1:34" x14ac:dyDescent="0.25">
      <c r="A58" s="35"/>
      <c r="B58" s="115">
        <v>49</v>
      </c>
      <c r="C58" s="130">
        <f>' '!C56</f>
        <v>1973</v>
      </c>
      <c r="D58" s="130">
        <f>' '!D56</f>
        <v>27</v>
      </c>
      <c r="E58" s="35"/>
      <c r="F58" s="35"/>
      <c r="G58" s="37"/>
      <c r="H58" s="3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4" x14ac:dyDescent="0.25">
      <c r="A59" s="35"/>
      <c r="B59" s="115">
        <v>48</v>
      </c>
      <c r="C59" s="130">
        <f>' '!C57</f>
        <v>1973</v>
      </c>
      <c r="D59" s="130">
        <f>' '!D57</f>
        <v>27</v>
      </c>
      <c r="E59" s="35"/>
      <c r="F59" s="35"/>
      <c r="G59" s="37"/>
      <c r="H59" s="37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</row>
    <row r="60" spans="1:34" x14ac:dyDescent="0.25">
      <c r="A60" s="35"/>
      <c r="B60" s="115">
        <v>47</v>
      </c>
      <c r="C60" s="130">
        <f>' '!C58</f>
        <v>1958</v>
      </c>
      <c r="D60" s="130">
        <f>' '!D58</f>
        <v>42</v>
      </c>
      <c r="E60" s="35"/>
      <c r="F60" s="35"/>
      <c r="G60" s="37"/>
      <c r="H60" s="37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</row>
    <row r="61" spans="1:34" x14ac:dyDescent="0.25">
      <c r="A61" s="35"/>
      <c r="B61" s="115">
        <v>46</v>
      </c>
      <c r="C61" s="130">
        <f>' '!C59</f>
        <v>1965</v>
      </c>
      <c r="D61" s="130">
        <f>' '!D59</f>
        <v>35</v>
      </c>
      <c r="E61" s="35"/>
      <c r="F61" s="35"/>
      <c r="G61" s="37"/>
      <c r="H61" s="37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</row>
    <row r="62" spans="1:34" x14ac:dyDescent="0.25">
      <c r="A62" s="35"/>
      <c r="B62" s="115">
        <v>45</v>
      </c>
      <c r="C62" s="130">
        <f>' '!C60</f>
        <v>1964</v>
      </c>
      <c r="D62" s="130">
        <f>' '!D60</f>
        <v>36</v>
      </c>
      <c r="E62" s="35"/>
      <c r="F62" s="35"/>
      <c r="G62" s="37"/>
      <c r="H62" s="37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</row>
    <row r="63" spans="1:34" x14ac:dyDescent="0.25">
      <c r="A63" s="35"/>
      <c r="B63" s="115">
        <v>44</v>
      </c>
      <c r="C63" s="130">
        <f>' '!C61</f>
        <v>1983</v>
      </c>
      <c r="D63" s="130">
        <f>' '!D61</f>
        <v>17</v>
      </c>
      <c r="E63" s="35"/>
      <c r="F63" s="35"/>
      <c r="G63" s="37"/>
      <c r="H63" s="37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</row>
    <row r="64" spans="1:34" x14ac:dyDescent="0.25">
      <c r="A64" s="35"/>
      <c r="B64" s="115">
        <v>43</v>
      </c>
      <c r="C64" s="130">
        <f>' '!C62</f>
        <v>1978</v>
      </c>
      <c r="D64" s="130">
        <f>' '!D62</f>
        <v>22</v>
      </c>
      <c r="E64" s="35"/>
      <c r="F64" s="35"/>
      <c r="G64" s="37"/>
      <c r="H64" s="37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</row>
    <row r="65" spans="1:34" x14ac:dyDescent="0.25">
      <c r="A65" s="35"/>
      <c r="B65" s="115">
        <v>42</v>
      </c>
      <c r="C65" s="130">
        <f>' '!C63</f>
        <v>1977</v>
      </c>
      <c r="D65" s="130">
        <f>' '!D63</f>
        <v>23</v>
      </c>
      <c r="E65" s="35"/>
      <c r="F65" s="35"/>
      <c r="G65" s="37"/>
      <c r="H65" s="37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</row>
    <row r="66" spans="1:34" x14ac:dyDescent="0.25">
      <c r="A66" s="35"/>
      <c r="B66" s="115">
        <v>41</v>
      </c>
      <c r="C66" s="130">
        <f>' '!C64</f>
        <v>1976</v>
      </c>
      <c r="D66" s="130">
        <f>' '!D64</f>
        <v>24</v>
      </c>
      <c r="E66" s="35"/>
      <c r="F66" s="35"/>
      <c r="G66" s="37"/>
      <c r="H66" s="37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</row>
    <row r="67" spans="1:34" x14ac:dyDescent="0.25">
      <c r="A67" s="35"/>
      <c r="B67" s="115">
        <v>40</v>
      </c>
      <c r="C67" s="130">
        <f>' '!C65</f>
        <v>1982</v>
      </c>
      <c r="D67" s="130">
        <f>' '!D65</f>
        <v>18</v>
      </c>
      <c r="E67" s="35"/>
      <c r="F67" s="35"/>
      <c r="G67" s="37"/>
      <c r="H67" s="37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</row>
    <row r="68" spans="1:34" x14ac:dyDescent="0.25">
      <c r="A68" s="35"/>
      <c r="B68" s="115">
        <v>39</v>
      </c>
      <c r="C68" s="130">
        <f>' '!C66</f>
        <v>1978</v>
      </c>
      <c r="D68" s="130">
        <f>' '!D66</f>
        <v>22</v>
      </c>
      <c r="E68" s="35"/>
      <c r="F68" s="35"/>
      <c r="G68" s="37"/>
      <c r="H68" s="37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</row>
    <row r="69" spans="1:34" x14ac:dyDescent="0.25">
      <c r="A69" s="35"/>
      <c r="B69" s="115">
        <v>38</v>
      </c>
      <c r="C69" s="130">
        <f>' '!C67</f>
        <v>1982</v>
      </c>
      <c r="D69" s="130">
        <f>' '!D67</f>
        <v>18</v>
      </c>
      <c r="E69" s="35"/>
      <c r="F69" s="35"/>
      <c r="G69" s="37"/>
      <c r="H69" s="37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</row>
    <row r="70" spans="1:34" x14ac:dyDescent="0.25">
      <c r="A70" s="35"/>
      <c r="B70" s="115">
        <v>37</v>
      </c>
      <c r="C70" s="130">
        <f>' '!C68</f>
        <v>1978</v>
      </c>
      <c r="D70" s="130">
        <f>' '!D68</f>
        <v>22</v>
      </c>
      <c r="E70" s="35"/>
      <c r="F70" s="35"/>
      <c r="G70" s="37"/>
      <c r="H70" s="37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</row>
    <row r="71" spans="1:34" x14ac:dyDescent="0.25">
      <c r="A71" s="35"/>
      <c r="B71" s="115">
        <v>36</v>
      </c>
      <c r="C71" s="130">
        <f>' '!C69</f>
        <v>1980</v>
      </c>
      <c r="D71" s="130">
        <f>' '!D69</f>
        <v>20</v>
      </c>
      <c r="E71" s="35"/>
      <c r="F71" s="35"/>
      <c r="G71" s="37"/>
      <c r="H71" s="37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</row>
    <row r="72" spans="1:34" x14ac:dyDescent="0.25">
      <c r="A72" s="35"/>
      <c r="B72" s="115">
        <v>35</v>
      </c>
      <c r="C72" s="130">
        <f>' '!C70</f>
        <v>1991</v>
      </c>
      <c r="D72" s="130">
        <f>' '!D70</f>
        <v>9</v>
      </c>
      <c r="E72" s="35"/>
      <c r="F72" s="35"/>
      <c r="G72" s="37"/>
      <c r="H72" s="3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</row>
    <row r="73" spans="1:34" x14ac:dyDescent="0.25">
      <c r="A73" s="35"/>
      <c r="B73" s="115">
        <v>34</v>
      </c>
      <c r="C73" s="130">
        <f>' '!C71</f>
        <v>1985</v>
      </c>
      <c r="D73" s="130">
        <f>' '!D71</f>
        <v>15</v>
      </c>
      <c r="E73" s="35"/>
      <c r="F73" s="35"/>
      <c r="G73" s="37"/>
      <c r="H73" s="3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</row>
    <row r="74" spans="1:34" x14ac:dyDescent="0.25">
      <c r="A74" s="35"/>
      <c r="B74" s="115">
        <v>33</v>
      </c>
      <c r="C74" s="130">
        <f>' '!C72</f>
        <v>1988</v>
      </c>
      <c r="D74" s="130">
        <f>' '!D72</f>
        <v>12</v>
      </c>
      <c r="E74" s="35"/>
      <c r="F74" s="35"/>
      <c r="G74" s="37"/>
      <c r="H74" s="3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</row>
    <row r="75" spans="1:34" x14ac:dyDescent="0.25">
      <c r="A75" s="35"/>
      <c r="B75" s="115">
        <v>32</v>
      </c>
      <c r="C75" s="130">
        <f>' '!C73</f>
        <v>1988</v>
      </c>
      <c r="D75" s="130">
        <f>' '!D73</f>
        <v>12</v>
      </c>
      <c r="E75" s="35"/>
      <c r="F75" s="35"/>
      <c r="G75" s="37"/>
      <c r="H75" s="3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</row>
    <row r="76" spans="1:34" x14ac:dyDescent="0.25">
      <c r="A76" s="35"/>
      <c r="B76" s="115">
        <v>31</v>
      </c>
      <c r="C76" s="130">
        <f>' '!C74</f>
        <v>1984</v>
      </c>
      <c r="D76" s="130">
        <f>' '!D74</f>
        <v>16</v>
      </c>
      <c r="E76" s="35"/>
      <c r="F76" s="35"/>
      <c r="G76" s="37"/>
      <c r="H76" s="3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</row>
    <row r="77" spans="1:34" x14ac:dyDescent="0.25">
      <c r="A77" s="35"/>
      <c r="B77" s="115">
        <v>30</v>
      </c>
      <c r="C77" s="130">
        <f>' '!C75</f>
        <v>1991</v>
      </c>
      <c r="D77" s="130">
        <f>' '!D75</f>
        <v>9</v>
      </c>
      <c r="E77" s="35"/>
      <c r="F77" s="35"/>
      <c r="G77" s="37"/>
      <c r="H77" s="3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</row>
    <row r="78" spans="1:34" x14ac:dyDescent="0.25">
      <c r="A78" s="35"/>
      <c r="B78" s="115">
        <v>29</v>
      </c>
      <c r="C78" s="130">
        <f>' '!C76</f>
        <v>1990</v>
      </c>
      <c r="D78" s="130">
        <f>' '!D76</f>
        <v>10</v>
      </c>
      <c r="E78" s="35"/>
      <c r="F78" s="35"/>
      <c r="G78" s="37"/>
      <c r="H78" s="3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</row>
    <row r="79" spans="1:34" x14ac:dyDescent="0.25">
      <c r="A79" s="35"/>
      <c r="B79" s="115">
        <v>28</v>
      </c>
      <c r="C79" s="130">
        <f>' '!C77</f>
        <v>1991</v>
      </c>
      <c r="D79" s="130">
        <f>' '!D77</f>
        <v>9</v>
      </c>
      <c r="E79" s="35"/>
      <c r="F79" s="35"/>
      <c r="G79" s="37"/>
      <c r="H79" s="3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</row>
    <row r="80" spans="1:34" x14ac:dyDescent="0.25">
      <c r="A80" s="35"/>
      <c r="B80" s="115">
        <v>27</v>
      </c>
      <c r="C80" s="130">
        <f>' '!C78</f>
        <v>1994</v>
      </c>
      <c r="D80" s="130">
        <f>' '!D78</f>
        <v>6</v>
      </c>
      <c r="E80" s="35"/>
      <c r="F80" s="35"/>
      <c r="G80" s="37"/>
      <c r="H80" s="3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</row>
    <row r="81" spans="1:34" x14ac:dyDescent="0.25">
      <c r="A81" s="35"/>
      <c r="B81" s="115">
        <v>26</v>
      </c>
      <c r="C81" s="130">
        <f>' '!C79</f>
        <v>1988</v>
      </c>
      <c r="D81" s="130">
        <f>' '!D79</f>
        <v>12</v>
      </c>
      <c r="E81" s="35"/>
      <c r="F81" s="35"/>
      <c r="G81" s="37"/>
      <c r="H81" s="3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</row>
    <row r="82" spans="1:34" x14ac:dyDescent="0.25">
      <c r="A82" s="35"/>
      <c r="B82" s="115">
        <v>25</v>
      </c>
      <c r="C82" s="130">
        <f>' '!C80</f>
        <v>1993</v>
      </c>
      <c r="D82" s="130">
        <f>' '!D80</f>
        <v>7</v>
      </c>
      <c r="E82" s="35"/>
      <c r="F82" s="35"/>
      <c r="G82" s="37"/>
      <c r="H82" s="3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</row>
    <row r="83" spans="1:34" x14ac:dyDescent="0.25">
      <c r="A83" s="35"/>
      <c r="B83" s="115">
        <v>24</v>
      </c>
      <c r="C83" s="130">
        <f>' '!C81</f>
        <v>1994</v>
      </c>
      <c r="D83" s="130">
        <f>' '!D81</f>
        <v>6</v>
      </c>
      <c r="E83" s="35"/>
      <c r="F83" s="35"/>
      <c r="G83" s="37"/>
      <c r="H83" s="3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</row>
    <row r="84" spans="1:34" x14ac:dyDescent="0.25">
      <c r="A84" s="35"/>
      <c r="B84" s="115">
        <v>23</v>
      </c>
      <c r="C84" s="130">
        <f>' '!C82</f>
        <v>1986</v>
      </c>
      <c r="D84" s="130">
        <f>' '!D82</f>
        <v>14</v>
      </c>
      <c r="E84" s="35"/>
      <c r="F84" s="35"/>
      <c r="G84" s="37"/>
      <c r="H84" s="3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</row>
    <row r="85" spans="1:34" x14ac:dyDescent="0.25">
      <c r="A85" s="35"/>
      <c r="B85" s="115">
        <v>22</v>
      </c>
      <c r="C85" s="130">
        <f>' '!C83</f>
        <v>1993</v>
      </c>
      <c r="D85" s="130">
        <f>' '!D83</f>
        <v>7</v>
      </c>
      <c r="E85" s="35"/>
      <c r="F85" s="35"/>
      <c r="G85" s="37"/>
      <c r="H85" s="3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</row>
    <row r="86" spans="1:34" x14ac:dyDescent="0.25">
      <c r="A86" s="35"/>
      <c r="B86" s="115">
        <v>21</v>
      </c>
      <c r="C86" s="130">
        <f>' '!C84</f>
        <v>1991</v>
      </c>
      <c r="D86" s="130">
        <f>' '!D84</f>
        <v>9</v>
      </c>
      <c r="E86" s="35"/>
      <c r="F86" s="35"/>
      <c r="G86" s="37"/>
      <c r="H86" s="3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</row>
    <row r="87" spans="1:34" x14ac:dyDescent="0.25">
      <c r="A87" s="35"/>
      <c r="B87" s="115">
        <v>20</v>
      </c>
      <c r="C87" s="130">
        <f>' '!C85</f>
        <v>1996</v>
      </c>
      <c r="D87" s="130">
        <f>' '!D85</f>
        <v>4</v>
      </c>
      <c r="E87" s="35"/>
      <c r="F87" s="35"/>
      <c r="G87" s="37"/>
      <c r="H87" s="3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</row>
    <row r="88" spans="1:34" x14ac:dyDescent="0.25">
      <c r="A88" s="35"/>
      <c r="B88" s="115">
        <v>19</v>
      </c>
      <c r="C88" s="130">
        <f>' '!C86</f>
        <v>1997</v>
      </c>
      <c r="D88" s="130">
        <f>' '!D86</f>
        <v>3</v>
      </c>
      <c r="E88" s="35"/>
      <c r="F88" s="35"/>
      <c r="G88" s="37"/>
      <c r="H88" s="3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</row>
    <row r="89" spans="1:34" x14ac:dyDescent="0.25">
      <c r="A89" s="35"/>
      <c r="B89" s="115">
        <v>18</v>
      </c>
      <c r="C89" s="130">
        <f>' '!C87</f>
        <v>1990</v>
      </c>
      <c r="D89" s="130">
        <f>' '!D87</f>
        <v>10</v>
      </c>
      <c r="E89" s="35"/>
      <c r="F89" s="35"/>
      <c r="G89" s="37"/>
      <c r="H89" s="3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</row>
    <row r="90" spans="1:34" x14ac:dyDescent="0.25">
      <c r="A90" s="35"/>
      <c r="B90" s="115">
        <v>17</v>
      </c>
      <c r="C90" s="130">
        <f>' '!C88</f>
        <v>1993</v>
      </c>
      <c r="D90" s="130">
        <f>' '!D88</f>
        <v>7</v>
      </c>
      <c r="E90" s="35"/>
      <c r="F90" s="35"/>
      <c r="G90" s="37"/>
      <c r="H90" s="3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</row>
    <row r="91" spans="1:34" x14ac:dyDescent="0.25">
      <c r="A91" s="35"/>
      <c r="B91" s="115">
        <v>16</v>
      </c>
      <c r="C91" s="130">
        <f>' '!C89</f>
        <v>1998</v>
      </c>
      <c r="D91" s="130">
        <f>' '!D89</f>
        <v>2</v>
      </c>
      <c r="E91" s="35"/>
      <c r="F91" s="35"/>
      <c r="G91" s="37"/>
      <c r="H91" s="3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</row>
    <row r="92" spans="1:34" x14ac:dyDescent="0.25">
      <c r="A92" s="35"/>
      <c r="B92" s="115">
        <v>15</v>
      </c>
      <c r="C92" s="130">
        <f>' '!C90</f>
        <v>1998</v>
      </c>
      <c r="D92" s="130">
        <f>' '!D90</f>
        <v>2</v>
      </c>
      <c r="E92" s="35"/>
      <c r="F92" s="35"/>
      <c r="G92" s="37"/>
      <c r="H92" s="3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</row>
    <row r="93" spans="1:34" x14ac:dyDescent="0.25">
      <c r="A93" s="35"/>
      <c r="B93" s="115">
        <v>14</v>
      </c>
      <c r="C93" s="130">
        <f>' '!C91</f>
        <v>1998</v>
      </c>
      <c r="D93" s="130">
        <f>' '!D91</f>
        <v>2</v>
      </c>
      <c r="E93" s="35"/>
      <c r="F93" s="35"/>
      <c r="G93" s="37"/>
      <c r="H93" s="3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</row>
    <row r="94" spans="1:34" x14ac:dyDescent="0.25">
      <c r="A94" s="35"/>
      <c r="B94" s="115">
        <v>13</v>
      </c>
      <c r="C94" s="130">
        <f>' '!C92</f>
        <v>1996</v>
      </c>
      <c r="D94" s="130">
        <f>' '!D92</f>
        <v>4</v>
      </c>
      <c r="E94" s="35"/>
      <c r="F94" s="35"/>
      <c r="G94" s="37"/>
      <c r="H94" s="3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</row>
    <row r="95" spans="1:34" x14ac:dyDescent="0.25">
      <c r="A95" s="35"/>
      <c r="B95" s="115">
        <v>12</v>
      </c>
      <c r="C95" s="130">
        <f>' '!C93</f>
        <v>2000</v>
      </c>
      <c r="D95" s="130">
        <f>' '!D93</f>
        <v>0</v>
      </c>
      <c r="E95" s="35"/>
      <c r="F95" s="35"/>
      <c r="G95" s="37"/>
      <c r="H95" s="3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</row>
    <row r="96" spans="1:34" x14ac:dyDescent="0.25">
      <c r="A96" s="35"/>
      <c r="B96" s="115">
        <v>11</v>
      </c>
      <c r="C96" s="130">
        <f>' '!C94</f>
        <v>1997</v>
      </c>
      <c r="D96" s="130">
        <f>' '!D94</f>
        <v>3</v>
      </c>
      <c r="E96" s="35"/>
      <c r="F96" s="35"/>
      <c r="G96" s="37"/>
      <c r="H96" s="3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</row>
    <row r="97" spans="1:34" x14ac:dyDescent="0.25">
      <c r="A97" s="35"/>
      <c r="B97" s="115">
        <v>10</v>
      </c>
      <c r="C97" s="130">
        <f>' '!C95</f>
        <v>1998</v>
      </c>
      <c r="D97" s="130">
        <f>' '!D95</f>
        <v>2</v>
      </c>
      <c r="E97" s="35"/>
      <c r="F97" s="35"/>
      <c r="G97" s="37"/>
      <c r="H97" s="3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</row>
    <row r="98" spans="1:34" x14ac:dyDescent="0.25">
      <c r="A98" s="35"/>
      <c r="B98" s="115">
        <v>9</v>
      </c>
      <c r="C98" s="130">
        <f>' '!C96</f>
        <v>1998</v>
      </c>
      <c r="D98" s="130">
        <f>' '!D96</f>
        <v>2</v>
      </c>
      <c r="E98" s="35"/>
      <c r="F98" s="35"/>
      <c r="G98" s="37"/>
      <c r="H98" s="3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</row>
    <row r="99" spans="1:34" x14ac:dyDescent="0.25">
      <c r="A99" s="35"/>
      <c r="B99" s="115">
        <v>8</v>
      </c>
      <c r="C99" s="130">
        <f>' '!C97</f>
        <v>1998</v>
      </c>
      <c r="D99" s="130">
        <f>' '!D97</f>
        <v>2</v>
      </c>
      <c r="E99" s="35"/>
      <c r="F99" s="35"/>
      <c r="G99" s="37"/>
      <c r="H99" s="3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</row>
    <row r="100" spans="1:34" x14ac:dyDescent="0.25">
      <c r="A100" s="35"/>
      <c r="B100" s="115">
        <v>7</v>
      </c>
      <c r="C100" s="130">
        <f>' '!C98</f>
        <v>1999</v>
      </c>
      <c r="D100" s="130">
        <f>' '!D98</f>
        <v>1</v>
      </c>
      <c r="E100" s="35"/>
      <c r="F100" s="35"/>
      <c r="G100" s="37"/>
      <c r="H100" s="3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</row>
    <row r="101" spans="1:34" x14ac:dyDescent="0.25">
      <c r="A101" s="35"/>
      <c r="B101" s="115">
        <v>6</v>
      </c>
      <c r="C101" s="130">
        <f>' '!C99</f>
        <v>1999</v>
      </c>
      <c r="D101" s="130">
        <f>' '!D99</f>
        <v>1</v>
      </c>
      <c r="E101" s="35"/>
      <c r="F101" s="35"/>
      <c r="G101" s="37"/>
      <c r="H101" s="3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</row>
    <row r="102" spans="1:34" x14ac:dyDescent="0.25">
      <c r="A102" s="35"/>
      <c r="B102" s="115">
        <v>5</v>
      </c>
      <c r="C102" s="130">
        <f>' '!C100</f>
        <v>1998</v>
      </c>
      <c r="D102" s="130">
        <f>' '!D100</f>
        <v>2</v>
      </c>
      <c r="E102" s="35"/>
      <c r="F102" s="35"/>
      <c r="G102" s="37"/>
      <c r="H102" s="3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</row>
    <row r="103" spans="1:34" x14ac:dyDescent="0.25">
      <c r="A103" s="35"/>
      <c r="B103" s="115">
        <v>4</v>
      </c>
      <c r="C103" s="130">
        <f>' '!C101</f>
        <v>1998</v>
      </c>
      <c r="D103" s="130">
        <f>' '!D101</f>
        <v>2</v>
      </c>
      <c r="E103" s="35"/>
      <c r="F103" s="35"/>
      <c r="G103" s="37"/>
      <c r="H103" s="3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</row>
    <row r="104" spans="1:34" x14ac:dyDescent="0.25">
      <c r="A104" s="35"/>
      <c r="B104" s="115">
        <v>3</v>
      </c>
      <c r="C104" s="130">
        <f>' '!C102</f>
        <v>2000</v>
      </c>
      <c r="D104" s="130">
        <f>' '!D102</f>
        <v>0</v>
      </c>
      <c r="E104" s="35"/>
      <c r="F104" s="35"/>
      <c r="G104" s="37"/>
      <c r="H104" s="3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</row>
    <row r="105" spans="1:34" x14ac:dyDescent="0.25">
      <c r="A105" s="35"/>
      <c r="B105" s="115">
        <v>2</v>
      </c>
      <c r="C105" s="130">
        <f>' '!C103</f>
        <v>2000</v>
      </c>
      <c r="D105" s="130">
        <f>' '!D103</f>
        <v>0</v>
      </c>
      <c r="E105" s="35"/>
      <c r="F105" s="35"/>
      <c r="G105" s="37"/>
      <c r="H105" s="3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</row>
    <row r="106" spans="1:34" x14ac:dyDescent="0.25">
      <c r="A106" s="35"/>
      <c r="B106" s="115">
        <v>1</v>
      </c>
      <c r="C106" s="130">
        <f>' '!C104</f>
        <v>1999</v>
      </c>
      <c r="D106" s="130">
        <f>' '!D104</f>
        <v>1</v>
      </c>
      <c r="E106" s="35"/>
      <c r="F106" s="35"/>
      <c r="G106" s="37"/>
      <c r="H106" s="3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</row>
    <row r="107" spans="1:34" ht="15.75" x14ac:dyDescent="0.25">
      <c r="A107" s="35"/>
      <c r="B107" s="116" t="s">
        <v>60</v>
      </c>
      <c r="C107" s="131">
        <f>SUM(C7:C106)</f>
        <v>179902</v>
      </c>
      <c r="D107" s="132">
        <f>SUM(D7:D106)</f>
        <v>20098</v>
      </c>
      <c r="E107" s="35"/>
      <c r="F107" s="38">
        <f>D107+C107</f>
        <v>200000</v>
      </c>
      <c r="G107" s="117">
        <f>D107/F107</f>
        <v>0.10049</v>
      </c>
      <c r="H107" s="111" t="str">
        <f>IF(G107&gt;0.5, "   the target can only be set up to 50%","")</f>
        <v/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</row>
    <row r="108" spans="1:34" x14ac:dyDescent="0.2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</row>
    <row r="109" spans="1:34" x14ac:dyDescent="0.25">
      <c r="A109" s="35"/>
      <c r="B109" s="35"/>
      <c r="C109" s="35"/>
      <c r="D109" s="35"/>
      <c r="E109" s="35"/>
      <c r="F109" s="35"/>
      <c r="G109" s="112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</row>
    <row r="110" spans="1:34" x14ac:dyDescent="0.2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</row>
    <row r="111" spans="1:34" x14ac:dyDescent="0.2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</row>
    <row r="112" spans="1:34" x14ac:dyDescent="0.2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</row>
    <row r="113" spans="1:34" x14ac:dyDescent="0.2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</row>
    <row r="114" spans="1:34" x14ac:dyDescent="0.2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</row>
    <row r="115" spans="1:34" x14ac:dyDescent="0.2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</row>
    <row r="116" spans="1:34" x14ac:dyDescent="0.2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</row>
    <row r="117" spans="1:34" x14ac:dyDescent="0.2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</row>
    <row r="118" spans="1:34" x14ac:dyDescent="0.2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</row>
    <row r="119" spans="1:34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</row>
    <row r="120" spans="1:34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</row>
    <row r="121" spans="1:34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</row>
    <row r="122" spans="1:34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</row>
  </sheetData>
  <sheetProtection algorithmName="SHA-512" hashValue="TJnfQ1kPVvE107SAa5IYIHcBwwObc7kqonGyAUnBNPRhFl4NP/9OVnwZoFCPnUMaTltaub8L81PKVbj3OQplZg==" saltValue="4T8fFY433l20bJBLJip1vw==" spinCount="100000" sheet="1" formatCells="0" formatColumns="0" formatRows="0" insertColumns="0" insertRows="0" insertHyperlinks="0" deleteColumns="0" deleteRows="0" sort="0" autoFilter="0" pivotTables="0"/>
  <mergeCells count="3">
    <mergeCell ref="C3:D3"/>
    <mergeCell ref="B5:B6"/>
    <mergeCell ref="C5:D5"/>
  </mergeCells>
  <dataValidations count="2">
    <dataValidation type="whole" allowBlank="1" showInputMessage="1" showErrorMessage="1" sqref="C7:C106" xr:uid="{B9843969-A137-4E91-935E-E7B514138635}">
      <formula1>0</formula1>
      <formula2>99999999999</formula2>
    </dataValidation>
    <dataValidation type="decimal" allowBlank="1" showInputMessage="1" showErrorMessage="1" sqref="D7:D106" xr:uid="{BB2F7CA4-A28A-46EF-9B9C-6EA1850492EB}">
      <formula1>0</formula1>
      <formula2>99999999999</formula2>
    </dataValidation>
  </dataValidations>
  <pageMargins left="0.7" right="0.7" top="0.75" bottom="0.75" header="0.3" footer="0.3"/>
  <ignoredErrors>
    <ignoredError sqref="C7:D106 G107 C3" unlocked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3" name="Drop Down 2">
              <controlPr defaultSize="0" print="0" autoLine="0" autoPict="0">
                <anchor>
                  <from>
                    <xdr:col>1</xdr:col>
                    <xdr:colOff>790575</xdr:colOff>
                    <xdr:row>1</xdr:row>
                    <xdr:rowOff>180975</xdr:rowOff>
                  </from>
                  <to>
                    <xdr:col>3</xdr:col>
                    <xdr:colOff>1057275</xdr:colOff>
                    <xdr:row>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04095-761E-4CC7-B51E-31D416366272}">
  <sheetPr>
    <tabColor rgb="FF1B2021"/>
  </sheetPr>
  <dimension ref="A1:AK70"/>
  <sheetViews>
    <sheetView workbookViewId="0">
      <selection activeCell="V21" sqref="V21"/>
    </sheetView>
  </sheetViews>
  <sheetFormatPr defaultRowHeight="15" x14ac:dyDescent="0.25"/>
  <cols>
    <col min="1" max="1" width="5.85546875" customWidth="1"/>
    <col min="2" max="2" width="3" customWidth="1"/>
  </cols>
  <sheetData>
    <row r="1" spans="1:37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</row>
    <row r="8" spans="1:37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</row>
    <row r="9" spans="1:3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</row>
    <row r="10" spans="1:37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</row>
    <row r="11" spans="1:37" x14ac:dyDescent="0.25">
      <c r="A11" s="35"/>
      <c r="B11" s="105" t="s">
        <v>173</v>
      </c>
      <c r="C11" s="107" t="s">
        <v>174</v>
      </c>
      <c r="D11" s="106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</row>
    <row r="12" spans="1:37" x14ac:dyDescent="0.25">
      <c r="A12" s="35"/>
      <c r="B12" s="105" t="s">
        <v>173</v>
      </c>
      <c r="C12" s="107" t="s">
        <v>175</v>
      </c>
      <c r="D12" s="106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 x14ac:dyDescent="0.25">
      <c r="A13" s="35"/>
      <c r="B13" s="105" t="s">
        <v>173</v>
      </c>
      <c r="C13" s="107" t="s">
        <v>176</v>
      </c>
      <c r="D13" s="106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 x14ac:dyDescent="0.25">
      <c r="A14" s="35"/>
      <c r="B14" s="105" t="s">
        <v>173</v>
      </c>
      <c r="C14" s="107" t="s">
        <v>180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 x14ac:dyDescent="0.25">
      <c r="A15" s="35"/>
      <c r="B15" s="107" t="s">
        <v>181</v>
      </c>
      <c r="C15" s="10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1:37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</row>
    <row r="25" spans="1:37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1:37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1:37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7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37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1:37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1:37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1:37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1:37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1:37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1:37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1:37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1:37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1:37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1:37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1:37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1:37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1:37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1:37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 x14ac:dyDescent="0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 x14ac:dyDescent="0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1:37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1:37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1:37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1:37" x14ac:dyDescent="0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1:37" x14ac:dyDescent="0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1:37" x14ac:dyDescent="0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1:37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DF350-BBAC-4836-8FC8-612015B24B63}">
  <dimension ref="D2:BQ28"/>
  <sheetViews>
    <sheetView showGridLines="0" topLeftCell="N1" workbookViewId="0">
      <selection activeCell="AE31" sqref="AE31"/>
    </sheetView>
  </sheetViews>
  <sheetFormatPr defaultRowHeight="12.75" x14ac:dyDescent="0.2"/>
  <cols>
    <col min="1" max="9" width="9.140625" style="75"/>
    <col min="10" max="10" width="8.85546875" style="75" customWidth="1"/>
    <col min="11" max="37" width="9.140625" style="75"/>
    <col min="38" max="38" width="14.7109375" style="75" bestFit="1" customWidth="1"/>
    <col min="39" max="265" width="9.140625" style="75"/>
    <col min="266" max="266" width="8.85546875" style="75" customWidth="1"/>
    <col min="267" max="293" width="9.140625" style="75"/>
    <col min="294" max="294" width="14.7109375" style="75" bestFit="1" customWidth="1"/>
    <col min="295" max="521" width="9.140625" style="75"/>
    <col min="522" max="522" width="8.85546875" style="75" customWidth="1"/>
    <col min="523" max="549" width="9.140625" style="75"/>
    <col min="550" max="550" width="14.7109375" style="75" bestFit="1" customWidth="1"/>
    <col min="551" max="777" width="9.140625" style="75"/>
    <col min="778" max="778" width="8.85546875" style="75" customWidth="1"/>
    <col min="779" max="805" width="9.140625" style="75"/>
    <col min="806" max="806" width="14.7109375" style="75" bestFit="1" customWidth="1"/>
    <col min="807" max="1033" width="9.140625" style="75"/>
    <col min="1034" max="1034" width="8.85546875" style="75" customWidth="1"/>
    <col min="1035" max="1061" width="9.140625" style="75"/>
    <col min="1062" max="1062" width="14.7109375" style="75" bestFit="1" customWidth="1"/>
    <col min="1063" max="1289" width="9.140625" style="75"/>
    <col min="1290" max="1290" width="8.85546875" style="75" customWidth="1"/>
    <col min="1291" max="1317" width="9.140625" style="75"/>
    <col min="1318" max="1318" width="14.7109375" style="75" bestFit="1" customWidth="1"/>
    <col min="1319" max="1545" width="9.140625" style="75"/>
    <col min="1546" max="1546" width="8.85546875" style="75" customWidth="1"/>
    <col min="1547" max="1573" width="9.140625" style="75"/>
    <col min="1574" max="1574" width="14.7109375" style="75" bestFit="1" customWidth="1"/>
    <col min="1575" max="1801" width="9.140625" style="75"/>
    <col min="1802" max="1802" width="8.85546875" style="75" customWidth="1"/>
    <col min="1803" max="1829" width="9.140625" style="75"/>
    <col min="1830" max="1830" width="14.7109375" style="75" bestFit="1" customWidth="1"/>
    <col min="1831" max="2057" width="9.140625" style="75"/>
    <col min="2058" max="2058" width="8.85546875" style="75" customWidth="1"/>
    <col min="2059" max="2085" width="9.140625" style="75"/>
    <col min="2086" max="2086" width="14.7109375" style="75" bestFit="1" customWidth="1"/>
    <col min="2087" max="2313" width="9.140625" style="75"/>
    <col min="2314" max="2314" width="8.85546875" style="75" customWidth="1"/>
    <col min="2315" max="2341" width="9.140625" style="75"/>
    <col min="2342" max="2342" width="14.7109375" style="75" bestFit="1" customWidth="1"/>
    <col min="2343" max="2569" width="9.140625" style="75"/>
    <col min="2570" max="2570" width="8.85546875" style="75" customWidth="1"/>
    <col min="2571" max="2597" width="9.140625" style="75"/>
    <col min="2598" max="2598" width="14.7109375" style="75" bestFit="1" customWidth="1"/>
    <col min="2599" max="2825" width="9.140625" style="75"/>
    <col min="2826" max="2826" width="8.85546875" style="75" customWidth="1"/>
    <col min="2827" max="2853" width="9.140625" style="75"/>
    <col min="2854" max="2854" width="14.7109375" style="75" bestFit="1" customWidth="1"/>
    <col min="2855" max="3081" width="9.140625" style="75"/>
    <col min="3082" max="3082" width="8.85546875" style="75" customWidth="1"/>
    <col min="3083" max="3109" width="9.140625" style="75"/>
    <col min="3110" max="3110" width="14.7109375" style="75" bestFit="1" customWidth="1"/>
    <col min="3111" max="3337" width="9.140625" style="75"/>
    <col min="3338" max="3338" width="8.85546875" style="75" customWidth="1"/>
    <col min="3339" max="3365" width="9.140625" style="75"/>
    <col min="3366" max="3366" width="14.7109375" style="75" bestFit="1" customWidth="1"/>
    <col min="3367" max="3593" width="9.140625" style="75"/>
    <col min="3594" max="3594" width="8.85546875" style="75" customWidth="1"/>
    <col min="3595" max="3621" width="9.140625" style="75"/>
    <col min="3622" max="3622" width="14.7109375" style="75" bestFit="1" customWidth="1"/>
    <col min="3623" max="3849" width="9.140625" style="75"/>
    <col min="3850" max="3850" width="8.85546875" style="75" customWidth="1"/>
    <col min="3851" max="3877" width="9.140625" style="75"/>
    <col min="3878" max="3878" width="14.7109375" style="75" bestFit="1" customWidth="1"/>
    <col min="3879" max="4105" width="9.140625" style="75"/>
    <col min="4106" max="4106" width="8.85546875" style="75" customWidth="1"/>
    <col min="4107" max="4133" width="9.140625" style="75"/>
    <col min="4134" max="4134" width="14.7109375" style="75" bestFit="1" customWidth="1"/>
    <col min="4135" max="4361" width="9.140625" style="75"/>
    <col min="4362" max="4362" width="8.85546875" style="75" customWidth="1"/>
    <col min="4363" max="4389" width="9.140625" style="75"/>
    <col min="4390" max="4390" width="14.7109375" style="75" bestFit="1" customWidth="1"/>
    <col min="4391" max="4617" width="9.140625" style="75"/>
    <col min="4618" max="4618" width="8.85546875" style="75" customWidth="1"/>
    <col min="4619" max="4645" width="9.140625" style="75"/>
    <col min="4646" max="4646" width="14.7109375" style="75" bestFit="1" customWidth="1"/>
    <col min="4647" max="4873" width="9.140625" style="75"/>
    <col min="4874" max="4874" width="8.85546875" style="75" customWidth="1"/>
    <col min="4875" max="4901" width="9.140625" style="75"/>
    <col min="4902" max="4902" width="14.7109375" style="75" bestFit="1" customWidth="1"/>
    <col min="4903" max="5129" width="9.140625" style="75"/>
    <col min="5130" max="5130" width="8.85546875" style="75" customWidth="1"/>
    <col min="5131" max="5157" width="9.140625" style="75"/>
    <col min="5158" max="5158" width="14.7109375" style="75" bestFit="1" customWidth="1"/>
    <col min="5159" max="5385" width="9.140625" style="75"/>
    <col min="5386" max="5386" width="8.85546875" style="75" customWidth="1"/>
    <col min="5387" max="5413" width="9.140625" style="75"/>
    <col min="5414" max="5414" width="14.7109375" style="75" bestFit="1" customWidth="1"/>
    <col min="5415" max="5641" width="9.140625" style="75"/>
    <col min="5642" max="5642" width="8.85546875" style="75" customWidth="1"/>
    <col min="5643" max="5669" width="9.140625" style="75"/>
    <col min="5670" max="5670" width="14.7109375" style="75" bestFit="1" customWidth="1"/>
    <col min="5671" max="5897" width="9.140625" style="75"/>
    <col min="5898" max="5898" width="8.85546875" style="75" customWidth="1"/>
    <col min="5899" max="5925" width="9.140625" style="75"/>
    <col min="5926" max="5926" width="14.7109375" style="75" bestFit="1" customWidth="1"/>
    <col min="5927" max="6153" width="9.140625" style="75"/>
    <col min="6154" max="6154" width="8.85546875" style="75" customWidth="1"/>
    <col min="6155" max="6181" width="9.140625" style="75"/>
    <col min="6182" max="6182" width="14.7109375" style="75" bestFit="1" customWidth="1"/>
    <col min="6183" max="6409" width="9.140625" style="75"/>
    <col min="6410" max="6410" width="8.85546875" style="75" customWidth="1"/>
    <col min="6411" max="6437" width="9.140625" style="75"/>
    <col min="6438" max="6438" width="14.7109375" style="75" bestFit="1" customWidth="1"/>
    <col min="6439" max="6665" width="9.140625" style="75"/>
    <col min="6666" max="6666" width="8.85546875" style="75" customWidth="1"/>
    <col min="6667" max="6693" width="9.140625" style="75"/>
    <col min="6694" max="6694" width="14.7109375" style="75" bestFit="1" customWidth="1"/>
    <col min="6695" max="6921" width="9.140625" style="75"/>
    <col min="6922" max="6922" width="8.85546875" style="75" customWidth="1"/>
    <col min="6923" max="6949" width="9.140625" style="75"/>
    <col min="6950" max="6950" width="14.7109375" style="75" bestFit="1" customWidth="1"/>
    <col min="6951" max="7177" width="9.140625" style="75"/>
    <col min="7178" max="7178" width="8.85546875" style="75" customWidth="1"/>
    <col min="7179" max="7205" width="9.140625" style="75"/>
    <col min="7206" max="7206" width="14.7109375" style="75" bestFit="1" customWidth="1"/>
    <col min="7207" max="7433" width="9.140625" style="75"/>
    <col min="7434" max="7434" width="8.85546875" style="75" customWidth="1"/>
    <col min="7435" max="7461" width="9.140625" style="75"/>
    <col min="7462" max="7462" width="14.7109375" style="75" bestFit="1" customWidth="1"/>
    <col min="7463" max="7689" width="9.140625" style="75"/>
    <col min="7690" max="7690" width="8.85546875" style="75" customWidth="1"/>
    <col min="7691" max="7717" width="9.140625" style="75"/>
    <col min="7718" max="7718" width="14.7109375" style="75" bestFit="1" customWidth="1"/>
    <col min="7719" max="7945" width="9.140625" style="75"/>
    <col min="7946" max="7946" width="8.85546875" style="75" customWidth="1"/>
    <col min="7947" max="7973" width="9.140625" style="75"/>
    <col min="7974" max="7974" width="14.7109375" style="75" bestFit="1" customWidth="1"/>
    <col min="7975" max="8201" width="9.140625" style="75"/>
    <col min="8202" max="8202" width="8.85546875" style="75" customWidth="1"/>
    <col min="8203" max="8229" width="9.140625" style="75"/>
    <col min="8230" max="8230" width="14.7109375" style="75" bestFit="1" customWidth="1"/>
    <col min="8231" max="8457" width="9.140625" style="75"/>
    <col min="8458" max="8458" width="8.85546875" style="75" customWidth="1"/>
    <col min="8459" max="8485" width="9.140625" style="75"/>
    <col min="8486" max="8486" width="14.7109375" style="75" bestFit="1" customWidth="1"/>
    <col min="8487" max="8713" width="9.140625" style="75"/>
    <col min="8714" max="8714" width="8.85546875" style="75" customWidth="1"/>
    <col min="8715" max="8741" width="9.140625" style="75"/>
    <col min="8742" max="8742" width="14.7109375" style="75" bestFit="1" customWidth="1"/>
    <col min="8743" max="8969" width="9.140625" style="75"/>
    <col min="8970" max="8970" width="8.85546875" style="75" customWidth="1"/>
    <col min="8971" max="8997" width="9.140625" style="75"/>
    <col min="8998" max="8998" width="14.7109375" style="75" bestFit="1" customWidth="1"/>
    <col min="8999" max="9225" width="9.140625" style="75"/>
    <col min="9226" max="9226" width="8.85546875" style="75" customWidth="1"/>
    <col min="9227" max="9253" width="9.140625" style="75"/>
    <col min="9254" max="9254" width="14.7109375" style="75" bestFit="1" customWidth="1"/>
    <col min="9255" max="9481" width="9.140625" style="75"/>
    <col min="9482" max="9482" width="8.85546875" style="75" customWidth="1"/>
    <col min="9483" max="9509" width="9.140625" style="75"/>
    <col min="9510" max="9510" width="14.7109375" style="75" bestFit="1" customWidth="1"/>
    <col min="9511" max="9737" width="9.140625" style="75"/>
    <col min="9738" max="9738" width="8.85546875" style="75" customWidth="1"/>
    <col min="9739" max="9765" width="9.140625" style="75"/>
    <col min="9766" max="9766" width="14.7109375" style="75" bestFit="1" customWidth="1"/>
    <col min="9767" max="9993" width="9.140625" style="75"/>
    <col min="9994" max="9994" width="8.85546875" style="75" customWidth="1"/>
    <col min="9995" max="10021" width="9.140625" style="75"/>
    <col min="10022" max="10022" width="14.7109375" style="75" bestFit="1" customWidth="1"/>
    <col min="10023" max="10249" width="9.140625" style="75"/>
    <col min="10250" max="10250" width="8.85546875" style="75" customWidth="1"/>
    <col min="10251" max="10277" width="9.140625" style="75"/>
    <col min="10278" max="10278" width="14.7109375" style="75" bestFit="1" customWidth="1"/>
    <col min="10279" max="10505" width="9.140625" style="75"/>
    <col min="10506" max="10506" width="8.85546875" style="75" customWidth="1"/>
    <col min="10507" max="10533" width="9.140625" style="75"/>
    <col min="10534" max="10534" width="14.7109375" style="75" bestFit="1" customWidth="1"/>
    <col min="10535" max="10761" width="9.140625" style="75"/>
    <col min="10762" max="10762" width="8.85546875" style="75" customWidth="1"/>
    <col min="10763" max="10789" width="9.140625" style="75"/>
    <col min="10790" max="10790" width="14.7109375" style="75" bestFit="1" customWidth="1"/>
    <col min="10791" max="11017" width="9.140625" style="75"/>
    <col min="11018" max="11018" width="8.85546875" style="75" customWidth="1"/>
    <col min="11019" max="11045" width="9.140625" style="75"/>
    <col min="11046" max="11046" width="14.7109375" style="75" bestFit="1" customWidth="1"/>
    <col min="11047" max="11273" width="9.140625" style="75"/>
    <col min="11274" max="11274" width="8.85546875" style="75" customWidth="1"/>
    <col min="11275" max="11301" width="9.140625" style="75"/>
    <col min="11302" max="11302" width="14.7109375" style="75" bestFit="1" customWidth="1"/>
    <col min="11303" max="11529" width="9.140625" style="75"/>
    <col min="11530" max="11530" width="8.85546875" style="75" customWidth="1"/>
    <col min="11531" max="11557" width="9.140625" style="75"/>
    <col min="11558" max="11558" width="14.7109375" style="75" bestFit="1" customWidth="1"/>
    <col min="11559" max="11785" width="9.140625" style="75"/>
    <col min="11786" max="11786" width="8.85546875" style="75" customWidth="1"/>
    <col min="11787" max="11813" width="9.140625" style="75"/>
    <col min="11814" max="11814" width="14.7109375" style="75" bestFit="1" customWidth="1"/>
    <col min="11815" max="12041" width="9.140625" style="75"/>
    <col min="12042" max="12042" width="8.85546875" style="75" customWidth="1"/>
    <col min="12043" max="12069" width="9.140625" style="75"/>
    <col min="12070" max="12070" width="14.7109375" style="75" bestFit="1" customWidth="1"/>
    <col min="12071" max="12297" width="9.140625" style="75"/>
    <col min="12298" max="12298" width="8.85546875" style="75" customWidth="1"/>
    <col min="12299" max="12325" width="9.140625" style="75"/>
    <col min="12326" max="12326" width="14.7109375" style="75" bestFit="1" customWidth="1"/>
    <col min="12327" max="12553" width="9.140625" style="75"/>
    <col min="12554" max="12554" width="8.85546875" style="75" customWidth="1"/>
    <col min="12555" max="12581" width="9.140625" style="75"/>
    <col min="12582" max="12582" width="14.7109375" style="75" bestFit="1" customWidth="1"/>
    <col min="12583" max="12809" width="9.140625" style="75"/>
    <col min="12810" max="12810" width="8.85546875" style="75" customWidth="1"/>
    <col min="12811" max="12837" width="9.140625" style="75"/>
    <col min="12838" max="12838" width="14.7109375" style="75" bestFit="1" customWidth="1"/>
    <col min="12839" max="13065" width="9.140625" style="75"/>
    <col min="13066" max="13066" width="8.85546875" style="75" customWidth="1"/>
    <col min="13067" max="13093" width="9.140625" style="75"/>
    <col min="13094" max="13094" width="14.7109375" style="75" bestFit="1" customWidth="1"/>
    <col min="13095" max="13321" width="9.140625" style="75"/>
    <col min="13322" max="13322" width="8.85546875" style="75" customWidth="1"/>
    <col min="13323" max="13349" width="9.140625" style="75"/>
    <col min="13350" max="13350" width="14.7109375" style="75" bestFit="1" customWidth="1"/>
    <col min="13351" max="13577" width="9.140625" style="75"/>
    <col min="13578" max="13578" width="8.85546875" style="75" customWidth="1"/>
    <col min="13579" max="13605" width="9.140625" style="75"/>
    <col min="13606" max="13606" width="14.7109375" style="75" bestFit="1" customWidth="1"/>
    <col min="13607" max="13833" width="9.140625" style="75"/>
    <col min="13834" max="13834" width="8.85546875" style="75" customWidth="1"/>
    <col min="13835" max="13861" width="9.140625" style="75"/>
    <col min="13862" max="13862" width="14.7109375" style="75" bestFit="1" customWidth="1"/>
    <col min="13863" max="14089" width="9.140625" style="75"/>
    <col min="14090" max="14090" width="8.85546875" style="75" customWidth="1"/>
    <col min="14091" max="14117" width="9.140625" style="75"/>
    <col min="14118" max="14118" width="14.7109375" style="75" bestFit="1" customWidth="1"/>
    <col min="14119" max="14345" width="9.140625" style="75"/>
    <col min="14346" max="14346" width="8.85546875" style="75" customWidth="1"/>
    <col min="14347" max="14373" width="9.140625" style="75"/>
    <col min="14374" max="14374" width="14.7109375" style="75" bestFit="1" customWidth="1"/>
    <col min="14375" max="14601" width="9.140625" style="75"/>
    <col min="14602" max="14602" width="8.85546875" style="75" customWidth="1"/>
    <col min="14603" max="14629" width="9.140625" style="75"/>
    <col min="14630" max="14630" width="14.7109375" style="75" bestFit="1" customWidth="1"/>
    <col min="14631" max="14857" width="9.140625" style="75"/>
    <col min="14858" max="14858" width="8.85546875" style="75" customWidth="1"/>
    <col min="14859" max="14885" width="9.140625" style="75"/>
    <col min="14886" max="14886" width="14.7109375" style="75" bestFit="1" customWidth="1"/>
    <col min="14887" max="15113" width="9.140625" style="75"/>
    <col min="15114" max="15114" width="8.85546875" style="75" customWidth="1"/>
    <col min="15115" max="15141" width="9.140625" style="75"/>
    <col min="15142" max="15142" width="14.7109375" style="75" bestFit="1" customWidth="1"/>
    <col min="15143" max="15369" width="9.140625" style="75"/>
    <col min="15370" max="15370" width="8.85546875" style="75" customWidth="1"/>
    <col min="15371" max="15397" width="9.140625" style="75"/>
    <col min="15398" max="15398" width="14.7109375" style="75" bestFit="1" customWidth="1"/>
    <col min="15399" max="15625" width="9.140625" style="75"/>
    <col min="15626" max="15626" width="8.85546875" style="75" customWidth="1"/>
    <col min="15627" max="15653" width="9.140625" style="75"/>
    <col min="15654" max="15654" width="14.7109375" style="75" bestFit="1" customWidth="1"/>
    <col min="15655" max="15881" width="9.140625" style="75"/>
    <col min="15882" max="15882" width="8.85546875" style="75" customWidth="1"/>
    <col min="15883" max="15909" width="9.140625" style="75"/>
    <col min="15910" max="15910" width="14.7109375" style="75" bestFit="1" customWidth="1"/>
    <col min="15911" max="16137" width="9.140625" style="75"/>
    <col min="16138" max="16138" width="8.85546875" style="75" customWidth="1"/>
    <col min="16139" max="16165" width="9.140625" style="75"/>
    <col min="16166" max="16166" width="14.7109375" style="75" bestFit="1" customWidth="1"/>
    <col min="16167" max="16384" width="9.140625" style="75"/>
  </cols>
  <sheetData>
    <row r="2" spans="4:69" x14ac:dyDescent="0.2"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</row>
    <row r="3" spans="4:69" x14ac:dyDescent="0.2">
      <c r="Z3" s="118"/>
      <c r="AA3" s="118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1"/>
    </row>
    <row r="4" spans="4:69" x14ac:dyDescent="0.2">
      <c r="D4" s="74"/>
      <c r="E4" s="74"/>
      <c r="F4" s="74"/>
      <c r="Z4" s="118"/>
      <c r="AA4" s="118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1"/>
    </row>
    <row r="5" spans="4:69" ht="20.25" customHeight="1" x14ac:dyDescent="0.7">
      <c r="D5" s="74"/>
      <c r="E5" s="74"/>
      <c r="F5" s="74"/>
      <c r="Z5" s="118"/>
      <c r="AA5" s="118"/>
      <c r="AB5" s="190"/>
      <c r="AC5" s="190"/>
      <c r="AD5" s="190"/>
      <c r="AE5" s="190"/>
      <c r="AF5" s="190"/>
      <c r="AG5" s="190"/>
      <c r="AH5" s="192"/>
      <c r="AI5" s="192"/>
      <c r="AJ5" s="193">
        <f>'    '!$J$15</f>
        <v>0.44424999999999998</v>
      </c>
      <c r="AK5" s="190">
        <f>AJ5*100</f>
        <v>44.424999999999997</v>
      </c>
      <c r="AL5" s="194"/>
      <c r="AM5" s="190">
        <f>100-AK5</f>
        <v>55.575000000000003</v>
      </c>
      <c r="AN5" s="195">
        <f>AK5/100</f>
        <v>0.44424999999999998</v>
      </c>
      <c r="AO5" s="190"/>
      <c r="AP5" s="190"/>
      <c r="AQ5" s="190"/>
      <c r="AR5" s="190"/>
      <c r="AS5" s="190"/>
      <c r="AT5" s="190"/>
      <c r="AU5" s="192"/>
      <c r="AV5" s="192"/>
      <c r="AW5" s="193">
        <f>'    '!$J$13</f>
        <v>0.79575082097721161</v>
      </c>
      <c r="AX5" s="190">
        <f>AW5*100</f>
        <v>79.575082097721165</v>
      </c>
      <c r="AY5" s="194"/>
      <c r="AZ5" s="190">
        <f>100-AX5</f>
        <v>20.424917902278835</v>
      </c>
      <c r="BA5" s="195">
        <f>AX5/100</f>
        <v>0.79575082097721161</v>
      </c>
      <c r="BB5" s="190"/>
      <c r="BC5" s="190"/>
      <c r="BD5" s="190"/>
      <c r="BE5" s="190"/>
      <c r="BF5" s="190"/>
      <c r="BG5" s="190"/>
      <c r="BH5" s="190"/>
      <c r="BI5" s="192"/>
      <c r="BJ5" s="192"/>
      <c r="BK5" s="193">
        <f>'    '!$J$12</f>
        <v>0.87944</v>
      </c>
      <c r="BL5" s="190">
        <f>BK5*100</f>
        <v>87.944000000000003</v>
      </c>
      <c r="BM5" s="194"/>
      <c r="BN5" s="190">
        <f>100-BL5</f>
        <v>12.055999999999997</v>
      </c>
      <c r="BO5" s="195">
        <f>BL5/100</f>
        <v>0.87944</v>
      </c>
      <c r="BP5" s="190"/>
      <c r="BQ5" s="191"/>
    </row>
    <row r="6" spans="4:69" x14ac:dyDescent="0.2">
      <c r="D6" s="74"/>
      <c r="Z6" s="118"/>
      <c r="AA6" s="118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1"/>
    </row>
    <row r="7" spans="4:69" x14ac:dyDescent="0.2">
      <c r="Z7" s="118"/>
      <c r="AA7" s="118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1"/>
    </row>
    <row r="8" spans="4:69" x14ac:dyDescent="0.2">
      <c r="Z8" s="118"/>
      <c r="AA8" s="118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1"/>
    </row>
    <row r="9" spans="4:69" x14ac:dyDescent="0.2">
      <c r="Z9" s="118"/>
      <c r="AA9" s="118"/>
      <c r="AB9" s="190"/>
      <c r="AC9" s="196" t="s">
        <v>77</v>
      </c>
      <c r="AD9" s="196" t="s">
        <v>78</v>
      </c>
      <c r="AE9" s="190"/>
      <c r="AF9" s="196" t="s">
        <v>77</v>
      </c>
      <c r="AG9" s="196" t="s">
        <v>78</v>
      </c>
      <c r="AH9" s="190"/>
      <c r="AI9" s="190"/>
      <c r="AJ9" s="190"/>
      <c r="AK9" s="190"/>
      <c r="AL9" s="190"/>
      <c r="AM9" s="190"/>
      <c r="AN9" s="190"/>
      <c r="AO9" s="190"/>
      <c r="AP9" s="196" t="s">
        <v>77</v>
      </c>
      <c r="AQ9" s="196" t="s">
        <v>78</v>
      </c>
      <c r="AR9" s="190"/>
      <c r="AS9" s="196" t="s">
        <v>77</v>
      </c>
      <c r="AT9" s="196" t="s">
        <v>78</v>
      </c>
      <c r="AU9" s="190"/>
      <c r="AV9" s="190"/>
      <c r="AW9" s="190"/>
      <c r="AX9" s="190"/>
      <c r="AY9" s="190"/>
      <c r="AZ9" s="190"/>
      <c r="BA9" s="190"/>
      <c r="BB9" s="190"/>
      <c r="BC9" s="190"/>
      <c r="BD9" s="196" t="s">
        <v>77</v>
      </c>
      <c r="BE9" s="196" t="s">
        <v>78</v>
      </c>
      <c r="BF9" s="190"/>
      <c r="BG9" s="196" t="s">
        <v>77</v>
      </c>
      <c r="BH9" s="196" t="s">
        <v>78</v>
      </c>
      <c r="BI9" s="190"/>
      <c r="BJ9" s="190"/>
      <c r="BK9" s="190"/>
      <c r="BL9" s="190"/>
      <c r="BM9" s="190"/>
      <c r="BN9" s="190"/>
      <c r="BO9" s="190"/>
      <c r="BP9" s="190"/>
      <c r="BQ9" s="191"/>
    </row>
    <row r="10" spans="4:69" x14ac:dyDescent="0.2">
      <c r="D10" s="74"/>
      <c r="E10" s="74"/>
      <c r="P10" s="74"/>
      <c r="Z10" s="118"/>
      <c r="AA10" s="118"/>
      <c r="AB10" s="190"/>
      <c r="AC10" s="197">
        <v>0</v>
      </c>
      <c r="AD10" s="197">
        <v>-10</v>
      </c>
      <c r="AE10" s="190"/>
      <c r="AF10" s="197"/>
      <c r="AG10" s="197"/>
      <c r="AH10" s="190"/>
      <c r="AI10" s="190"/>
      <c r="AJ10" s="190"/>
      <c r="AK10" s="190"/>
      <c r="AL10" s="190"/>
      <c r="AM10" s="190"/>
      <c r="AN10" s="190"/>
      <c r="AO10" s="190"/>
      <c r="AP10" s="197">
        <v>0</v>
      </c>
      <c r="AQ10" s="197">
        <v>-10</v>
      </c>
      <c r="AR10" s="190"/>
      <c r="AS10" s="197"/>
      <c r="AT10" s="197"/>
      <c r="AU10" s="190"/>
      <c r="AV10" s="190"/>
      <c r="AW10" s="190"/>
      <c r="AX10" s="190"/>
      <c r="AY10" s="190"/>
      <c r="AZ10" s="190"/>
      <c r="BA10" s="190"/>
      <c r="BB10" s="190"/>
      <c r="BC10" s="190"/>
      <c r="BD10" s="197">
        <v>0</v>
      </c>
      <c r="BE10" s="197">
        <v>-10</v>
      </c>
      <c r="BF10" s="190"/>
      <c r="BG10" s="197"/>
      <c r="BH10" s="197"/>
      <c r="BI10" s="190"/>
      <c r="BJ10" s="190"/>
      <c r="BK10" s="190"/>
      <c r="BL10" s="190"/>
      <c r="BM10" s="190"/>
      <c r="BN10" s="190"/>
      <c r="BO10" s="190"/>
      <c r="BP10" s="190"/>
      <c r="BQ10" s="191"/>
    </row>
    <row r="11" spans="4:69" x14ac:dyDescent="0.2">
      <c r="D11" s="74"/>
      <c r="E11" s="74"/>
      <c r="P11" s="74"/>
      <c r="Z11" s="118"/>
      <c r="AA11" s="118"/>
      <c r="AB11" s="190"/>
      <c r="AC11" s="197">
        <v>-10</v>
      </c>
      <c r="AD11" s="197">
        <v>0</v>
      </c>
      <c r="AE11" s="190"/>
      <c r="AF11" s="197">
        <v>-9.19</v>
      </c>
      <c r="AG11" s="197">
        <v>0.81</v>
      </c>
      <c r="AH11" s="190"/>
      <c r="AI11" s="190"/>
      <c r="AJ11" s="190"/>
      <c r="AK11" s="190"/>
      <c r="AL11" s="190"/>
      <c r="AM11" s="190"/>
      <c r="AN11" s="190"/>
      <c r="AO11" s="190"/>
      <c r="AP11" s="197">
        <v>-10</v>
      </c>
      <c r="AQ11" s="197">
        <v>0</v>
      </c>
      <c r="AR11" s="190"/>
      <c r="AS11" s="197">
        <v>-9.19</v>
      </c>
      <c r="AT11" s="197">
        <v>0.81</v>
      </c>
      <c r="AU11" s="190"/>
      <c r="AV11" s="190"/>
      <c r="AW11" s="190"/>
      <c r="AX11" s="190"/>
      <c r="AY11" s="190"/>
      <c r="AZ11" s="190"/>
      <c r="BA11" s="190"/>
      <c r="BB11" s="190"/>
      <c r="BC11" s="190"/>
      <c r="BD11" s="197">
        <v>-10</v>
      </c>
      <c r="BE11" s="197">
        <v>0</v>
      </c>
      <c r="BF11" s="190"/>
      <c r="BG11" s="197">
        <v>-9.19</v>
      </c>
      <c r="BH11" s="197">
        <v>0.81</v>
      </c>
      <c r="BI11" s="190"/>
      <c r="BJ11" s="190"/>
      <c r="BK11" s="190"/>
      <c r="BL11" s="190"/>
      <c r="BM11" s="190"/>
      <c r="BN11" s="190"/>
      <c r="BO11" s="190"/>
      <c r="BP11" s="190"/>
      <c r="BQ11" s="191"/>
    </row>
    <row r="12" spans="4:69" x14ac:dyDescent="0.2">
      <c r="D12" s="74"/>
      <c r="E12" s="74"/>
      <c r="P12" s="74"/>
      <c r="Z12" s="118"/>
      <c r="AA12" s="118"/>
      <c r="AB12" s="190"/>
      <c r="AC12" s="197">
        <v>-5</v>
      </c>
      <c r="AD12" s="197">
        <v>5</v>
      </c>
      <c r="AE12" s="190"/>
      <c r="AF12" s="197">
        <f>IF(AK5&gt;25,0,-((AC11+AD11)/25*AK5+10))</f>
        <v>0</v>
      </c>
      <c r="AG12" s="197">
        <f>IF(AK5&gt;25,10,(AC13+AD13)/25*AK5)</f>
        <v>10</v>
      </c>
      <c r="AH12" s="190"/>
      <c r="AI12" s="190"/>
      <c r="AJ12" s="190"/>
      <c r="AK12" s="190"/>
      <c r="AL12" s="190"/>
      <c r="AM12" s="190"/>
      <c r="AN12" s="190"/>
      <c r="AO12" s="190"/>
      <c r="AP12" s="197">
        <v>-5</v>
      </c>
      <c r="AQ12" s="197">
        <v>5</v>
      </c>
      <c r="AR12" s="190"/>
      <c r="AS12" s="197">
        <f>IF(AX5&gt;25,0,-((AP11+AQ11)/25*AX5+10))</f>
        <v>0</v>
      </c>
      <c r="AT12" s="197">
        <f>IF(AX5&gt;25,10,(AP13+AQ13)/25*AX5)</f>
        <v>10</v>
      </c>
      <c r="AU12" s="190"/>
      <c r="AV12" s="190"/>
      <c r="AW12" s="190"/>
      <c r="AX12" s="190"/>
      <c r="AY12" s="190"/>
      <c r="AZ12" s="190"/>
      <c r="BA12" s="190"/>
      <c r="BB12" s="190"/>
      <c r="BC12" s="190"/>
      <c r="BD12" s="197">
        <v>-5</v>
      </c>
      <c r="BE12" s="197">
        <v>5</v>
      </c>
      <c r="BF12" s="190"/>
      <c r="BG12" s="197">
        <f>IF(BL5&gt;25,0,-((BD11+BE11)/25*BL5+10))</f>
        <v>0</v>
      </c>
      <c r="BH12" s="197">
        <f>IF(BL5&gt;25,10,(BD13+BE13)/25*BL5)</f>
        <v>10</v>
      </c>
      <c r="BI12" s="190"/>
      <c r="BJ12" s="190"/>
      <c r="BK12" s="190"/>
      <c r="BL12" s="190"/>
      <c r="BM12" s="190"/>
      <c r="BN12" s="190"/>
      <c r="BO12" s="190"/>
      <c r="BP12" s="190"/>
      <c r="BQ12" s="191"/>
    </row>
    <row r="13" spans="4:69" x14ac:dyDescent="0.2">
      <c r="D13" s="74"/>
      <c r="E13" s="74"/>
      <c r="P13" s="74"/>
      <c r="Z13" s="118"/>
      <c r="AA13" s="118"/>
      <c r="AB13" s="190"/>
      <c r="AC13" s="197">
        <v>0</v>
      </c>
      <c r="AD13" s="197">
        <v>10</v>
      </c>
      <c r="AE13" s="190"/>
      <c r="AF13" s="197">
        <f>IF(AK5&gt;49, 10, IF(AND(AK5&gt;25,AK5&lt;50),((AC13+AD13)/25*(AK5-25)),NA()))</f>
        <v>7.77</v>
      </c>
      <c r="AG13" s="197">
        <f>IF(AND(AK5&gt;25),10-AF13,NA())</f>
        <v>2.2300000000000004</v>
      </c>
      <c r="AH13" s="190"/>
      <c r="AI13" s="190"/>
      <c r="AJ13" s="190"/>
      <c r="AK13" s="190"/>
      <c r="AL13" s="190"/>
      <c r="AM13" s="190"/>
      <c r="AN13" s="190"/>
      <c r="AO13" s="190"/>
      <c r="AP13" s="197">
        <v>0</v>
      </c>
      <c r="AQ13" s="197">
        <v>10</v>
      </c>
      <c r="AR13" s="190"/>
      <c r="AS13" s="197">
        <f>IF(AX5&gt;49, 10, IF(AND(AX5&gt;25,AX5&lt;50),((AP13+AQ13)/25*(AX5-25)),NA()))</f>
        <v>10</v>
      </c>
      <c r="AT13" s="197">
        <f>IF(AND(AX5&gt;25),10-AS13,NA())</f>
        <v>0</v>
      </c>
      <c r="AU13" s="190"/>
      <c r="AV13" s="190"/>
      <c r="AW13" s="190"/>
      <c r="AX13" s="190"/>
      <c r="AY13" s="190"/>
      <c r="AZ13" s="190"/>
      <c r="BA13" s="190"/>
      <c r="BB13" s="190"/>
      <c r="BC13" s="190"/>
      <c r="BD13" s="197">
        <v>0</v>
      </c>
      <c r="BE13" s="197">
        <v>10</v>
      </c>
      <c r="BF13" s="190"/>
      <c r="BG13" s="197">
        <f>IF(BL5&gt;49, 10, IF(AND(BL5&gt;25,BL5&lt;50),((BD13+BE13)/25*(BL5-25)),NA()))</f>
        <v>10</v>
      </c>
      <c r="BH13" s="197">
        <f>IF(AND(BL5&gt;25),10-BG13,NA())</f>
        <v>0</v>
      </c>
      <c r="BI13" s="190"/>
      <c r="BJ13" s="190"/>
      <c r="BK13" s="190"/>
      <c r="BL13" s="190"/>
      <c r="BM13" s="190"/>
      <c r="BN13" s="190"/>
      <c r="BO13" s="190"/>
      <c r="BP13" s="190"/>
      <c r="BQ13" s="191"/>
    </row>
    <row r="14" spans="4:69" x14ac:dyDescent="0.2">
      <c r="D14" s="74"/>
      <c r="E14" s="74"/>
      <c r="P14" s="74"/>
      <c r="Z14" s="118"/>
      <c r="AA14" s="118"/>
      <c r="AB14" s="190"/>
      <c r="AC14" s="197">
        <v>10</v>
      </c>
      <c r="AD14" s="197">
        <v>0</v>
      </c>
      <c r="AE14" s="190"/>
      <c r="AF14" s="197" t="e">
        <f>IF(AK5&gt;75, 0, IF(AND(AK5&gt;50,AK5&lt;76),(10-((AC14+AD14)/25*(AK5-50))),NA()))</f>
        <v>#N/A</v>
      </c>
      <c r="AG14" s="197" t="e">
        <f>IF(AK5&gt;75,-10,IF(AND(AK5&gt;50),(-(10-AF14)),NA()))</f>
        <v>#N/A</v>
      </c>
      <c r="AH14" s="190"/>
      <c r="AI14" s="190"/>
      <c r="AJ14" s="190"/>
      <c r="AK14" s="190"/>
      <c r="AL14" s="190"/>
      <c r="AM14" s="190"/>
      <c r="AN14" s="190"/>
      <c r="AO14" s="190"/>
      <c r="AP14" s="197">
        <v>10</v>
      </c>
      <c r="AQ14" s="197">
        <v>0</v>
      </c>
      <c r="AR14" s="190"/>
      <c r="AS14" s="197">
        <f>IF(AX5&gt;75, 0, IF(AND(AX5&gt;50,AX5&lt;76),(10-((AP14+AQ14)/25*(AX5-50))),NA()))</f>
        <v>0</v>
      </c>
      <c r="AT14" s="197">
        <f>IF(AX5&gt;75,-10,IF(AND(AX5&gt;50),(-(10-AS14)),NA()))</f>
        <v>-10</v>
      </c>
      <c r="AU14" s="190"/>
      <c r="AV14" s="190"/>
      <c r="AW14" s="190"/>
      <c r="AX14" s="190"/>
      <c r="AY14" s="190"/>
      <c r="AZ14" s="190"/>
      <c r="BA14" s="190"/>
      <c r="BB14" s="190"/>
      <c r="BC14" s="190"/>
      <c r="BD14" s="197">
        <v>10</v>
      </c>
      <c r="BE14" s="197">
        <v>0</v>
      </c>
      <c r="BF14" s="190"/>
      <c r="BG14" s="197">
        <f>IF(BL5&gt;75, 0, IF(AND(BL5&gt;50,BL5&lt;76),(10-((BD14+BE14)/25*(BL5-50))),NA()))</f>
        <v>0</v>
      </c>
      <c r="BH14" s="197">
        <f>IF(BL5&gt;75,-10,IF(AND(BL5&gt;50),(-(10-BG14)),NA()))</f>
        <v>-10</v>
      </c>
      <c r="BI14" s="190"/>
      <c r="BJ14" s="190"/>
      <c r="BK14" s="190"/>
      <c r="BL14" s="190"/>
      <c r="BM14" s="190"/>
      <c r="BN14" s="190"/>
      <c r="BO14" s="190"/>
      <c r="BP14" s="190"/>
      <c r="BQ14" s="191"/>
    </row>
    <row r="15" spans="4:69" x14ac:dyDescent="0.2">
      <c r="Z15" s="118"/>
      <c r="AA15" s="118"/>
      <c r="AB15" s="190"/>
      <c r="AC15" s="197">
        <v>0</v>
      </c>
      <c r="AD15" s="197">
        <v>-10</v>
      </c>
      <c r="AE15" s="190"/>
      <c r="AF15" s="197" t="e">
        <f>IF(AK5&lt;75,NA(),((AC15+AD15)/25*(AK5-75)))</f>
        <v>#N/A</v>
      </c>
      <c r="AG15" s="197" t="e">
        <f>IF(AK5&lt;75,NA(),-(AF15+10))</f>
        <v>#N/A</v>
      </c>
      <c r="AH15" s="190"/>
      <c r="AI15" s="190"/>
      <c r="AJ15" s="190"/>
      <c r="AK15" s="190"/>
      <c r="AL15" s="190"/>
      <c r="AM15" s="190"/>
      <c r="AN15" s="190"/>
      <c r="AO15" s="190"/>
      <c r="AP15" s="197">
        <v>0</v>
      </c>
      <c r="AQ15" s="197">
        <v>-10</v>
      </c>
      <c r="AR15" s="190"/>
      <c r="AS15" s="197">
        <f>IF(AX5&lt;75,NA(),((AP15+AQ15)/25*(AX5-75)))</f>
        <v>-1.8300328390884659</v>
      </c>
      <c r="AT15" s="197">
        <f>IF(AX5&lt;75,NA(),-(AS15+10))</f>
        <v>-8.1699671609115345</v>
      </c>
      <c r="AU15" s="190"/>
      <c r="AV15" s="190"/>
      <c r="AW15" s="190"/>
      <c r="AX15" s="190"/>
      <c r="AY15" s="190"/>
      <c r="AZ15" s="190"/>
      <c r="BA15" s="190"/>
      <c r="BB15" s="190"/>
      <c r="BC15" s="190"/>
      <c r="BD15" s="197">
        <v>0</v>
      </c>
      <c r="BE15" s="197">
        <v>-10</v>
      </c>
      <c r="BF15" s="190"/>
      <c r="BG15" s="197">
        <f>IF(BL5&lt;75,NA(),((BD15+BE15)/25*(BL5-75)))</f>
        <v>-5.1776000000000018</v>
      </c>
      <c r="BH15" s="197">
        <f>IF(BL5&lt;75,NA(),-(BG15+10))</f>
        <v>-4.8223999999999982</v>
      </c>
      <c r="BI15" s="190"/>
      <c r="BJ15" s="190"/>
      <c r="BK15" s="190"/>
      <c r="BL15" s="190"/>
      <c r="BM15" s="190"/>
      <c r="BN15" s="190"/>
      <c r="BO15" s="190"/>
      <c r="BP15" s="190"/>
      <c r="BQ15" s="191"/>
    </row>
    <row r="16" spans="4:69" x14ac:dyDescent="0.2">
      <c r="Z16" s="118"/>
      <c r="AA16" s="118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1"/>
    </row>
    <row r="17" spans="26:69" x14ac:dyDescent="0.2">
      <c r="Z17" s="118"/>
      <c r="AA17" s="118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1"/>
    </row>
    <row r="18" spans="26:69" x14ac:dyDescent="0.2">
      <c r="Z18" s="118"/>
      <c r="AA18" s="118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1"/>
    </row>
    <row r="19" spans="26:69" x14ac:dyDescent="0.2">
      <c r="Z19" s="118"/>
      <c r="AA19" s="118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1"/>
    </row>
    <row r="20" spans="26:69" x14ac:dyDescent="0.2">
      <c r="Z20" s="118"/>
      <c r="AA20" s="118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1"/>
    </row>
    <row r="21" spans="26:69" x14ac:dyDescent="0.2">
      <c r="Z21" s="118"/>
      <c r="AA21" s="118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1"/>
    </row>
    <row r="22" spans="26:69" x14ac:dyDescent="0.2">
      <c r="Z22" s="118"/>
      <c r="AA22" s="118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1"/>
    </row>
    <row r="23" spans="26:69" x14ac:dyDescent="0.2">
      <c r="Z23" s="118"/>
      <c r="AA23" s="118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1"/>
    </row>
    <row r="24" spans="26:69" x14ac:dyDescent="0.2"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</row>
    <row r="25" spans="26:69" x14ac:dyDescent="0.2"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</row>
    <row r="26" spans="26:69" x14ac:dyDescent="0.2"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</row>
    <row r="27" spans="26:69" x14ac:dyDescent="0.2"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 t="s">
        <v>179</v>
      </c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</row>
    <row r="28" spans="26:69" x14ac:dyDescent="0.2"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</row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BE0B-D99F-4D6A-8C99-0C6A90CD4A84}">
  <dimension ref="B1:BZ120"/>
  <sheetViews>
    <sheetView showGridLines="0" workbookViewId="0">
      <pane xSplit="7" topLeftCell="S1" activePane="topRight" state="frozen"/>
      <selection activeCell="E91" sqref="E91:E92"/>
      <selection pane="topRight" activeCell="Y42" sqref="Y42"/>
    </sheetView>
  </sheetViews>
  <sheetFormatPr defaultColWidth="4" defaultRowHeight="9" x14ac:dyDescent="0.15"/>
  <cols>
    <col min="1" max="1" width="0.7109375" style="4" customWidth="1"/>
    <col min="2" max="2" width="3.140625" style="4" bestFit="1" customWidth="1"/>
    <col min="3" max="3" width="4.7109375" style="5" customWidth="1"/>
    <col min="4" max="4" width="8.42578125" style="6" customWidth="1"/>
    <col min="5" max="5" width="8.42578125" style="4" customWidth="1"/>
    <col min="6" max="6" width="7.7109375" style="4" customWidth="1"/>
    <col min="7" max="7" width="8.85546875" style="4" bestFit="1" customWidth="1"/>
    <col min="8" max="8" width="6.140625" style="10" hidden="1" customWidth="1"/>
    <col min="9" max="9" width="1.28515625" style="6" hidden="1" customWidth="1"/>
    <col min="10" max="16" width="1.28515625" style="4" hidden="1" customWidth="1"/>
    <col min="17" max="17" width="1.28515625" style="11" hidden="1" customWidth="1"/>
    <col min="18" max="18" width="1.28515625" style="4" hidden="1" customWidth="1"/>
    <col min="19" max="19" width="1.42578125" style="4" customWidth="1"/>
    <col min="20" max="20" width="9.42578125" style="4" customWidth="1"/>
    <col min="21" max="21" width="9.7109375" style="4" customWidth="1"/>
    <col min="22" max="22" width="1.28515625" style="4" customWidth="1"/>
    <col min="23" max="23" width="8.7109375" style="4" customWidth="1"/>
    <col min="24" max="24" width="9.28515625" style="4" customWidth="1"/>
    <col min="25" max="25" width="11.28515625" style="4" customWidth="1"/>
    <col min="26" max="26" width="2" style="4" customWidth="1"/>
    <col min="27" max="27" width="8.42578125" style="6" customWidth="1"/>
    <col min="28" max="28" width="8.7109375" style="30" customWidth="1"/>
    <col min="29" max="29" width="8.28515625" style="30" customWidth="1"/>
    <col min="30" max="30" width="8.7109375" style="6" customWidth="1"/>
    <col min="31" max="31" width="6.42578125" style="6" customWidth="1"/>
    <col min="32" max="32" width="1.7109375" style="6" customWidth="1"/>
    <col min="33" max="33" width="8.7109375" style="4" customWidth="1"/>
    <col min="34" max="35" width="9.28515625" style="4" customWidth="1"/>
    <col min="36" max="36" width="8" style="6" customWidth="1"/>
    <col min="37" max="37" width="3" style="4" customWidth="1"/>
    <col min="38" max="38" width="0.7109375" style="4" customWidth="1"/>
    <col min="39" max="39" width="9.42578125" style="4" customWidth="1"/>
    <col min="40" max="40" width="10" style="4" customWidth="1"/>
    <col min="41" max="41" width="3" style="4" customWidth="1"/>
    <col min="42" max="42" width="9.42578125" style="4" customWidth="1"/>
    <col min="43" max="43" width="10" style="4" customWidth="1"/>
    <col min="44" max="44" width="3" style="4" customWidth="1"/>
    <col min="45" max="45" width="7.7109375" style="4" customWidth="1"/>
    <col min="46" max="46" width="7.28515625" style="4" customWidth="1"/>
    <col min="47" max="47" width="8.140625" style="32" customWidth="1"/>
    <col min="48" max="48" width="5.85546875" style="4" bestFit="1" customWidth="1"/>
    <col min="49" max="52" width="10.42578125" style="4" customWidth="1"/>
    <col min="53" max="53" width="9.28515625" style="4" customWidth="1"/>
    <col min="54" max="54" width="10.7109375" style="4" bestFit="1" customWidth="1"/>
    <col min="55" max="55" width="10.28515625" style="4" bestFit="1" customWidth="1"/>
    <col min="56" max="56" width="9.140625" style="4" customWidth="1"/>
    <col min="57" max="57" width="9.42578125" style="4" customWidth="1"/>
    <col min="58" max="58" width="9" style="4" customWidth="1"/>
    <col min="59" max="60" width="9.28515625" style="4" customWidth="1"/>
    <col min="61" max="61" width="8.42578125" style="4" customWidth="1"/>
    <col min="62" max="69" width="3" style="4" customWidth="1"/>
    <col min="70" max="72" width="4" style="4" customWidth="1"/>
    <col min="73" max="73" width="5.28515625" style="4" customWidth="1"/>
    <col min="74" max="74" width="5.7109375" style="4" customWidth="1"/>
    <col min="75" max="16384" width="4" style="4"/>
  </cols>
  <sheetData>
    <row r="1" spans="2:78" ht="15" customHeight="1" x14ac:dyDescent="0.2">
      <c r="B1" s="119"/>
      <c r="C1" s="119"/>
      <c r="D1" s="120"/>
      <c r="E1" s="121"/>
      <c r="F1" s="121"/>
      <c r="G1" s="121"/>
      <c r="H1" s="121"/>
      <c r="I1" s="120"/>
      <c r="J1" s="121"/>
      <c r="K1" s="121"/>
      <c r="L1" s="121"/>
      <c r="M1" s="121"/>
      <c r="N1" s="121"/>
      <c r="O1" s="121"/>
      <c r="P1" s="121"/>
      <c r="Q1" s="122"/>
      <c r="R1" s="121"/>
      <c r="S1" s="121"/>
      <c r="T1" s="123"/>
      <c r="U1" s="123"/>
      <c r="V1" s="123"/>
      <c r="W1" s="123"/>
      <c r="X1" s="124" t="s">
        <v>54</v>
      </c>
      <c r="Y1" s="125" t="s">
        <v>55</v>
      </c>
      <c r="Z1" s="125"/>
      <c r="AA1" s="125" t="s">
        <v>56</v>
      </c>
      <c r="AB1" s="119"/>
      <c r="AC1" s="120"/>
      <c r="AD1" s="119"/>
      <c r="AE1" s="120"/>
      <c r="AF1" s="126"/>
      <c r="AG1" s="123"/>
      <c r="AH1" s="124"/>
      <c r="AI1" s="125"/>
      <c r="AJ1" s="126"/>
      <c r="AK1" s="123"/>
      <c r="AL1" s="123"/>
      <c r="AM1" s="123" t="s">
        <v>57</v>
      </c>
      <c r="AN1" s="123" t="s">
        <v>58</v>
      </c>
      <c r="AO1" s="123"/>
      <c r="AP1" s="123"/>
      <c r="AQ1" s="123"/>
      <c r="AR1" s="123"/>
      <c r="AS1" s="127"/>
      <c r="AT1" s="127"/>
      <c r="AU1" s="128"/>
      <c r="AV1" s="127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9"/>
      <c r="BI1" s="9"/>
      <c r="BJ1" s="9"/>
      <c r="BK1" s="8"/>
      <c r="BL1" s="8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/>
      <c r="BX1" s="232"/>
      <c r="BY1" s="232"/>
      <c r="BZ1" s="232"/>
    </row>
    <row r="2" spans="2:78" ht="12" customHeight="1" x14ac:dyDescent="0.2">
      <c r="B2" s="119"/>
      <c r="C2" s="119"/>
      <c r="D2" s="120">
        <v>1</v>
      </c>
      <c r="E2" s="119">
        <v>2</v>
      </c>
      <c r="F2" s="120">
        <v>3</v>
      </c>
      <c r="G2" s="119">
        <v>4</v>
      </c>
      <c r="H2" s="120">
        <v>5</v>
      </c>
      <c r="I2" s="119">
        <v>6</v>
      </c>
      <c r="J2" s="120">
        <v>7</v>
      </c>
      <c r="K2" s="119">
        <v>8</v>
      </c>
      <c r="L2" s="120">
        <v>9</v>
      </c>
      <c r="M2" s="119">
        <v>10</v>
      </c>
      <c r="N2" s="120">
        <v>11</v>
      </c>
      <c r="O2" s="119">
        <v>12</v>
      </c>
      <c r="P2" s="120">
        <v>13</v>
      </c>
      <c r="Q2" s="119">
        <v>14</v>
      </c>
      <c r="R2" s="120">
        <v>15</v>
      </c>
      <c r="S2" s="119">
        <v>16</v>
      </c>
      <c r="T2" s="148">
        <v>17</v>
      </c>
      <c r="U2" s="133">
        <v>18</v>
      </c>
      <c r="V2" s="148">
        <v>19</v>
      </c>
      <c r="W2" s="133">
        <v>20</v>
      </c>
      <c r="X2" s="148">
        <v>21</v>
      </c>
      <c r="Y2" s="133">
        <v>22</v>
      </c>
      <c r="Z2" s="148">
        <v>23</v>
      </c>
      <c r="AA2" s="133">
        <v>24</v>
      </c>
      <c r="AB2" s="148">
        <v>25</v>
      </c>
      <c r="AC2" s="133">
        <v>26</v>
      </c>
      <c r="AD2" s="148">
        <v>27</v>
      </c>
      <c r="AE2" s="133">
        <v>28</v>
      </c>
      <c r="AF2" s="148">
        <v>29</v>
      </c>
      <c r="AG2" s="133">
        <v>30</v>
      </c>
      <c r="AH2" s="148">
        <v>31</v>
      </c>
      <c r="AI2" s="133">
        <v>32</v>
      </c>
      <c r="AJ2" s="148">
        <v>33</v>
      </c>
      <c r="AK2" s="133">
        <v>34</v>
      </c>
      <c r="AL2" s="148">
        <v>35</v>
      </c>
      <c r="AM2" s="133">
        <v>36</v>
      </c>
      <c r="AN2" s="148">
        <v>37</v>
      </c>
      <c r="AO2" s="133">
        <v>38</v>
      </c>
      <c r="AP2" s="148">
        <v>39</v>
      </c>
      <c r="AQ2" s="133">
        <v>40</v>
      </c>
      <c r="AR2" s="148">
        <v>41</v>
      </c>
      <c r="AS2" s="133">
        <v>42</v>
      </c>
      <c r="AT2" s="148">
        <v>43</v>
      </c>
      <c r="AU2" s="133">
        <v>44</v>
      </c>
      <c r="AV2" s="143"/>
      <c r="AW2" s="8"/>
      <c r="AX2" s="8"/>
      <c r="AY2" s="8"/>
      <c r="AZ2" s="8"/>
      <c r="BA2" s="8"/>
      <c r="BB2" s="8"/>
      <c r="BC2" s="8"/>
      <c r="BD2" s="8"/>
      <c r="BE2" s="8"/>
      <c r="BF2" s="8"/>
      <c r="BG2" s="12"/>
      <c r="BH2" s="9"/>
      <c r="BI2" s="9"/>
      <c r="BJ2" s="12"/>
      <c r="BK2" s="8"/>
      <c r="BL2" s="8"/>
      <c r="BM2" s="235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</row>
    <row r="3" spans="2:78" ht="12.75" x14ac:dyDescent="0.2">
      <c r="B3" s="119"/>
      <c r="C3" s="119"/>
      <c r="D3" s="120"/>
      <c r="E3" s="119"/>
      <c r="F3" s="119"/>
      <c r="G3" s="119"/>
      <c r="H3" s="119"/>
      <c r="I3" s="120"/>
      <c r="J3" s="119"/>
      <c r="K3" s="119"/>
      <c r="L3" s="119"/>
      <c r="M3" s="119"/>
      <c r="N3" s="119"/>
      <c r="O3" s="119"/>
      <c r="P3" s="119"/>
      <c r="Q3" s="129"/>
      <c r="R3" s="119"/>
      <c r="S3" s="119"/>
      <c r="T3" s="139"/>
      <c r="U3" s="139"/>
      <c r="V3" s="139"/>
      <c r="W3" s="139"/>
      <c r="X3" s="139"/>
      <c r="Y3" s="139"/>
      <c r="Z3" s="139"/>
      <c r="AA3" s="141"/>
      <c r="AB3" s="178"/>
      <c r="AC3" s="178"/>
      <c r="AD3" s="141"/>
      <c r="AE3" s="141"/>
      <c r="AF3" s="141"/>
      <c r="AG3" s="139"/>
      <c r="AH3" s="139"/>
      <c r="AI3" s="139"/>
      <c r="AJ3" s="179"/>
      <c r="AK3" s="139"/>
      <c r="AL3" s="139"/>
      <c r="AM3" s="139"/>
      <c r="AN3" s="139"/>
      <c r="AO3" s="139"/>
      <c r="AP3" s="139"/>
      <c r="AQ3" s="139"/>
      <c r="AR3" s="139"/>
      <c r="AS3" s="143"/>
      <c r="AT3" s="143"/>
      <c r="AU3" s="147"/>
      <c r="AV3" s="143"/>
      <c r="AW3" s="8"/>
      <c r="AX3" s="8"/>
      <c r="AY3" s="8"/>
      <c r="AZ3" s="8"/>
      <c r="BA3" s="8"/>
      <c r="BB3" s="8"/>
      <c r="BC3" s="8"/>
      <c r="BD3" s="8"/>
      <c r="BE3" s="8"/>
      <c r="BF3" s="8"/>
      <c r="BG3" s="12"/>
      <c r="BH3" s="9"/>
      <c r="BI3" s="9"/>
      <c r="BJ3" s="8"/>
      <c r="BK3" s="8"/>
      <c r="BL3" s="8"/>
      <c r="BM3" s="6"/>
      <c r="BN3" s="14"/>
      <c r="BO3" s="14"/>
      <c r="BP3" s="14"/>
      <c r="BQ3" s="14"/>
      <c r="BR3" s="14"/>
      <c r="BS3" s="14"/>
    </row>
    <row r="4" spans="2:78" ht="12.75" x14ac:dyDescent="0.2">
      <c r="E4" s="15"/>
      <c r="F4" s="15"/>
      <c r="T4" s="180"/>
      <c r="U4" s="180"/>
      <c r="V4" s="180"/>
      <c r="W4" s="180"/>
      <c r="X4" s="181"/>
      <c r="Y4" s="182"/>
      <c r="Z4" s="180"/>
      <c r="AA4" s="183"/>
      <c r="AB4" s="184"/>
      <c r="AC4" s="184"/>
      <c r="AD4" s="183"/>
      <c r="AE4" s="183"/>
      <c r="AF4" s="183"/>
      <c r="AG4" s="180"/>
      <c r="AH4" s="181"/>
      <c r="AI4" s="182"/>
      <c r="AJ4" s="183"/>
      <c r="AK4" s="180"/>
      <c r="AL4" s="180"/>
      <c r="AM4" s="185"/>
      <c r="AN4" s="180"/>
      <c r="AO4" s="180"/>
      <c r="AP4" s="185"/>
      <c r="AQ4" s="180"/>
      <c r="AR4" s="180"/>
      <c r="AS4" s="186"/>
      <c r="AT4" s="186"/>
      <c r="AU4" s="187"/>
      <c r="AV4" s="186"/>
      <c r="AW4" s="8"/>
      <c r="AX4" s="8"/>
      <c r="AY4" s="8"/>
      <c r="AZ4" s="8"/>
      <c r="BA4" s="8"/>
      <c r="BB4" s="8"/>
      <c r="BC4" s="8"/>
      <c r="BD4" s="8"/>
      <c r="BE4" s="8"/>
      <c r="BF4" s="8"/>
      <c r="BG4" s="12"/>
      <c r="BH4" s="9"/>
      <c r="BI4" s="9"/>
      <c r="BJ4" s="8"/>
      <c r="BK4" s="8"/>
      <c r="BL4" s="16"/>
      <c r="BM4" s="8"/>
      <c r="BN4" s="8"/>
      <c r="BO4" s="7"/>
      <c r="BP4" s="8"/>
      <c r="BQ4" s="7"/>
      <c r="BR4" s="8"/>
      <c r="BS4" s="7"/>
    </row>
    <row r="5" spans="2:78" ht="15" x14ac:dyDescent="0.2">
      <c r="T5" s="180"/>
      <c r="U5" s="180"/>
      <c r="V5" s="180"/>
      <c r="W5" s="188"/>
      <c r="X5" s="189"/>
      <c r="Y5" s="188"/>
      <c r="Z5" s="180"/>
      <c r="AA5" s="183"/>
      <c r="AB5" s="184"/>
      <c r="AC5" s="184"/>
      <c r="AD5" s="183"/>
      <c r="AE5" s="183"/>
      <c r="AF5" s="183"/>
      <c r="AG5" s="188"/>
      <c r="AH5" s="189"/>
      <c r="AI5" s="188"/>
      <c r="AJ5" s="183"/>
      <c r="AK5" s="180"/>
      <c r="AL5" s="180"/>
      <c r="AM5" s="237"/>
      <c r="AN5" s="238"/>
      <c r="AO5" s="180"/>
      <c r="AP5" s="237"/>
      <c r="AQ5" s="238"/>
      <c r="AR5" s="180"/>
      <c r="AS5" s="186"/>
      <c r="AT5" s="186"/>
      <c r="AU5" s="187"/>
      <c r="AV5" s="186"/>
      <c r="AW5" s="8"/>
      <c r="AX5" s="8"/>
      <c r="AY5" s="8"/>
      <c r="AZ5" s="8"/>
      <c r="BA5" s="8"/>
      <c r="BB5" s="8"/>
      <c r="BC5" s="8"/>
      <c r="BD5" s="8"/>
      <c r="BE5" s="8"/>
      <c r="BF5" s="8"/>
      <c r="BG5" s="12"/>
      <c r="BH5" s="9"/>
      <c r="BI5" s="9"/>
      <c r="BJ5" s="8"/>
      <c r="BK5" s="8"/>
      <c r="BL5" s="8"/>
      <c r="BM5" s="17"/>
      <c r="BN5" s="17"/>
      <c r="BO5" s="7"/>
      <c r="BP5" s="17"/>
      <c r="BQ5" s="7"/>
      <c r="BR5" s="17"/>
      <c r="BS5" s="7"/>
    </row>
    <row r="6" spans="2:78" ht="48.75" customHeight="1" x14ac:dyDescent="0.2">
      <c r="B6" s="133" t="s">
        <v>59</v>
      </c>
      <c r="C6" s="133"/>
      <c r="D6" s="234"/>
      <c r="E6" s="234"/>
      <c r="F6" s="234"/>
      <c r="G6" s="234"/>
      <c r="H6" s="133"/>
      <c r="I6" s="134"/>
      <c r="J6" s="135"/>
      <c r="K6" s="135"/>
      <c r="L6" s="135"/>
      <c r="M6" s="135"/>
      <c r="N6" s="234"/>
      <c r="O6" s="136"/>
      <c r="P6" s="136"/>
      <c r="Q6" s="137"/>
      <c r="R6" s="133"/>
      <c r="S6" s="133"/>
      <c r="T6" s="138"/>
      <c r="U6" s="138"/>
      <c r="V6" s="139"/>
      <c r="W6" s="140"/>
      <c r="X6" s="140"/>
      <c r="Y6" s="234"/>
      <c r="Z6" s="136"/>
      <c r="AA6" s="234"/>
      <c r="AB6" s="140"/>
      <c r="AC6" s="140"/>
      <c r="AD6" s="140"/>
      <c r="AE6" s="141"/>
      <c r="AF6" s="136"/>
      <c r="AG6" s="140"/>
      <c r="AH6" s="140"/>
      <c r="AI6" s="234"/>
      <c r="AJ6" s="234"/>
      <c r="AK6" s="136"/>
      <c r="AL6" s="136"/>
      <c r="AM6" s="142"/>
      <c r="AN6" s="142"/>
      <c r="AO6" s="139"/>
      <c r="AP6" s="142"/>
      <c r="AQ6" s="142"/>
      <c r="AR6" s="139"/>
      <c r="AS6" s="143"/>
      <c r="AT6" s="143"/>
      <c r="AU6" s="144" t="s">
        <v>63</v>
      </c>
      <c r="AV6" s="143"/>
      <c r="AW6" s="8"/>
      <c r="AX6" s="8"/>
      <c r="AY6" s="8"/>
      <c r="AZ6" s="8"/>
      <c r="BA6" s="8"/>
      <c r="BB6" s="8"/>
      <c r="BC6" s="8"/>
      <c r="BD6" s="8"/>
      <c r="BE6" s="8"/>
      <c r="BF6" s="8"/>
      <c r="BG6" s="12"/>
      <c r="BH6" s="9"/>
      <c r="BI6" s="9"/>
      <c r="BJ6" s="18"/>
      <c r="BK6" s="18"/>
      <c r="BL6" s="8"/>
      <c r="BM6" s="8"/>
      <c r="BN6" s="8"/>
      <c r="BO6" s="7"/>
      <c r="BP6" s="7"/>
      <c r="BQ6" s="7"/>
      <c r="BR6" s="7"/>
      <c r="BS6" s="7"/>
    </row>
    <row r="7" spans="2:78" ht="13.5" customHeight="1" x14ac:dyDescent="0.2">
      <c r="B7" s="133"/>
      <c r="C7" s="133"/>
      <c r="D7" s="236"/>
      <c r="E7" s="138"/>
      <c r="F7" s="138"/>
      <c r="G7" s="234"/>
      <c r="H7" s="133"/>
      <c r="I7" s="138"/>
      <c r="J7" s="138"/>
      <c r="K7" s="138"/>
      <c r="L7" s="138"/>
      <c r="M7" s="138"/>
      <c r="N7" s="234"/>
      <c r="O7" s="138"/>
      <c r="P7" s="138"/>
      <c r="Q7" s="145"/>
      <c r="R7" s="133"/>
      <c r="S7" s="146"/>
      <c r="T7" s="138"/>
      <c r="U7" s="138"/>
      <c r="V7" s="139"/>
      <c r="W7" s="138"/>
      <c r="X7" s="138"/>
      <c r="Y7" s="234"/>
      <c r="Z7" s="136"/>
      <c r="AA7" s="234"/>
      <c r="AB7" s="138"/>
      <c r="AC7" s="138"/>
      <c r="AD7" s="138"/>
      <c r="AE7" s="141"/>
      <c r="AF7" s="136"/>
      <c r="AG7" s="138"/>
      <c r="AH7" s="138"/>
      <c r="AI7" s="234"/>
      <c r="AJ7" s="234"/>
      <c r="AK7" s="136"/>
      <c r="AL7" s="136"/>
      <c r="AM7" s="133"/>
      <c r="AN7" s="133"/>
      <c r="AO7" s="133"/>
      <c r="AP7" s="133"/>
      <c r="AQ7" s="133"/>
      <c r="AR7" s="133"/>
      <c r="AS7" s="143"/>
      <c r="AT7" s="143"/>
      <c r="AU7" s="147"/>
      <c r="AV7" s="143"/>
      <c r="AW7" s="8"/>
      <c r="AX7" s="8"/>
      <c r="AY7" s="8"/>
      <c r="AZ7" s="8"/>
      <c r="BA7" s="8"/>
      <c r="BB7" s="8"/>
      <c r="BC7" s="8"/>
      <c r="BD7" s="8"/>
      <c r="BE7" s="8"/>
      <c r="BF7" s="8"/>
      <c r="BG7" s="12"/>
      <c r="BH7" s="9"/>
      <c r="BI7" s="9"/>
      <c r="BJ7" s="8"/>
      <c r="BK7" s="8"/>
      <c r="BL7" s="8"/>
      <c r="BM7" s="8"/>
      <c r="BN7" s="8"/>
      <c r="BO7" s="7"/>
      <c r="BP7" s="7"/>
      <c r="BQ7" s="7"/>
      <c r="BR7" s="7"/>
      <c r="BS7" s="7"/>
    </row>
    <row r="8" spans="2:78" ht="12.75" x14ac:dyDescent="0.2">
      <c r="B8" s="133">
        <v>100</v>
      </c>
      <c r="C8" s="148">
        <v>1</v>
      </c>
      <c r="D8" s="134">
        <v>1</v>
      </c>
      <c r="E8" s="149">
        <f>IF(ISNA(VLOOKUP(B8,Data!$B$7:$D$106,2,FALSE)),0,VLOOKUP(B8,Data!$B$7:$D$106,2,FALSE))</f>
        <v>94</v>
      </c>
      <c r="F8" s="149">
        <f>IF(ISNA(VLOOKUP(B8,Data!$B$7:$D$106,3,FALSE)),0,VLOOKUP(B8,Data!$B$7:$D$106,3,FALSE))</f>
        <v>1906</v>
      </c>
      <c r="G8" s="149">
        <f>E8+F8</f>
        <v>2000</v>
      </c>
      <c r="H8" s="150"/>
      <c r="I8" s="134"/>
      <c r="J8" s="149"/>
      <c r="K8" s="149"/>
      <c r="L8" s="149"/>
      <c r="M8" s="149"/>
      <c r="N8" s="149"/>
      <c r="O8" s="151"/>
      <c r="P8" s="151"/>
      <c r="Q8" s="152"/>
      <c r="R8" s="133"/>
      <c r="S8" s="133"/>
      <c r="T8" s="153">
        <f t="shared" ref="T8:T71" si="0">E8/G8</f>
        <v>4.7E-2</v>
      </c>
      <c r="U8" s="153">
        <f t="shared" ref="U8:U71" si="1">F8/G8</f>
        <v>0.95299999999999996</v>
      </c>
      <c r="V8" s="139"/>
      <c r="W8" s="149">
        <f>SUM(E8)</f>
        <v>94</v>
      </c>
      <c r="X8" s="149">
        <f>F8</f>
        <v>1906</v>
      </c>
      <c r="Y8" s="149">
        <f>G8</f>
        <v>2000</v>
      </c>
      <c r="Z8" s="149"/>
      <c r="AA8" s="154">
        <f>Y8/$Y$107*100</f>
        <v>1</v>
      </c>
      <c r="AB8" s="155">
        <f>Y8*$F$112</f>
        <v>200.98</v>
      </c>
      <c r="AC8" s="155">
        <f>X8</f>
        <v>1906</v>
      </c>
      <c r="AD8" s="156">
        <f t="shared" ref="AD8:AD71" si="2">AC8/AB8</f>
        <v>9.483530699572098</v>
      </c>
      <c r="AE8" s="141"/>
      <c r="AF8" s="156"/>
      <c r="AG8" s="149">
        <f>$W$107-W8</f>
        <v>179808</v>
      </c>
      <c r="AH8" s="149">
        <f>$X$107-X8</f>
        <v>18192</v>
      </c>
      <c r="AI8" s="149">
        <f>AG8+AH8</f>
        <v>198000</v>
      </c>
      <c r="AJ8" s="149">
        <f>W8+X8+AG8+AH8</f>
        <v>200000</v>
      </c>
      <c r="AK8" s="149"/>
      <c r="AL8" s="149"/>
      <c r="AM8" s="153">
        <f t="shared" ref="AM8:AM71" si="3">W8/Y8</f>
        <v>4.7E-2</v>
      </c>
      <c r="AN8" s="153">
        <f t="shared" ref="AN8:AN71" si="4">X8/Y8</f>
        <v>0.95299999999999996</v>
      </c>
      <c r="AO8" s="153"/>
      <c r="AP8" s="153">
        <f t="shared" ref="AP8:AP71" si="5">AG8/AI8</f>
        <v>0.90812121212121211</v>
      </c>
      <c r="AQ8" s="153">
        <f t="shared" ref="AQ8:AQ71" si="6">AH8/AI8</f>
        <v>9.1878787878787879E-2</v>
      </c>
      <c r="AR8" s="153"/>
      <c r="AS8" s="153">
        <f>Y8/$Y$107</f>
        <v>0.01</v>
      </c>
      <c r="AT8" s="153">
        <f>X8/$X$107</f>
        <v>9.4835306995720972E-2</v>
      </c>
      <c r="AU8" s="157">
        <f>AT8/AS8</f>
        <v>9.4835306995720963</v>
      </c>
      <c r="AV8" s="158">
        <f>F110/G110*100</f>
        <v>10.048999999999999</v>
      </c>
      <c r="AW8" s="8"/>
      <c r="AX8" s="8"/>
      <c r="AY8" s="8"/>
      <c r="AZ8" s="8"/>
      <c r="BA8" s="8"/>
      <c r="BB8" s="8"/>
      <c r="BC8" s="8"/>
      <c r="BD8" s="8"/>
      <c r="BE8" s="8"/>
      <c r="BF8" s="8"/>
      <c r="BG8" s="12"/>
      <c r="BH8" s="9"/>
      <c r="BI8" s="9"/>
      <c r="BJ8" s="20"/>
      <c r="BK8" s="20"/>
      <c r="BL8" s="21"/>
      <c r="BM8" s="22"/>
      <c r="BN8" s="22"/>
      <c r="BO8" s="21"/>
      <c r="BP8" s="7"/>
      <c r="BQ8" s="21"/>
      <c r="BR8" s="7"/>
    </row>
    <row r="9" spans="2:78" ht="12.75" x14ac:dyDescent="0.2">
      <c r="B9" s="133">
        <v>99</v>
      </c>
      <c r="C9" s="148">
        <v>2</v>
      </c>
      <c r="D9" s="134">
        <v>2</v>
      </c>
      <c r="E9" s="149">
        <f>IF(ISNA(VLOOKUP(B9,Data!$B$7:$D$106,2,FALSE)),0,VLOOKUP(B9,Data!$B$7:$D$106,2,FALSE))</f>
        <v>246</v>
      </c>
      <c r="F9" s="149">
        <f>IF(ISNA(VLOOKUP(B9,Data!$B$7:$D$106,3,FALSE)),0,VLOOKUP(B9,Data!$B$7:$D$106,3,FALSE))</f>
        <v>1754</v>
      </c>
      <c r="G9" s="149">
        <f t="shared" ref="G9:G72" si="7">E9+F9</f>
        <v>2000</v>
      </c>
      <c r="H9" s="150"/>
      <c r="I9" s="134"/>
      <c r="J9" s="149"/>
      <c r="K9" s="149"/>
      <c r="L9" s="149"/>
      <c r="M9" s="149"/>
      <c r="N9" s="149"/>
      <c r="O9" s="151"/>
      <c r="P9" s="151"/>
      <c r="Q9" s="152"/>
      <c r="R9" s="133"/>
      <c r="S9" s="133"/>
      <c r="T9" s="153">
        <f t="shared" si="0"/>
        <v>0.123</v>
      </c>
      <c r="U9" s="153">
        <f t="shared" si="1"/>
        <v>0.877</v>
      </c>
      <c r="V9" s="139"/>
      <c r="W9" s="149">
        <f t="shared" ref="W9:X24" si="8">E9+W8</f>
        <v>340</v>
      </c>
      <c r="X9" s="149">
        <f t="shared" si="8"/>
        <v>3660</v>
      </c>
      <c r="Y9" s="149">
        <f t="shared" ref="Y9:Y72" si="9">Y8+G9</f>
        <v>4000</v>
      </c>
      <c r="Z9" s="149"/>
      <c r="AA9" s="154">
        <f t="shared" ref="AA9:AA72" si="10">Y9/$Y$107*100</f>
        <v>2</v>
      </c>
      <c r="AB9" s="155">
        <f t="shared" ref="AB9:AB72" si="11">Y9*$F$112</f>
        <v>401.96</v>
      </c>
      <c r="AC9" s="155">
        <f t="shared" ref="AC9:AC72" si="12">X9</f>
        <v>3660</v>
      </c>
      <c r="AD9" s="156">
        <f t="shared" si="2"/>
        <v>9.1053836202607226</v>
      </c>
      <c r="AE9" s="141"/>
      <c r="AF9" s="156"/>
      <c r="AG9" s="149">
        <f t="shared" ref="AG9:AG72" si="13">$W$107-W9</f>
        <v>179562</v>
      </c>
      <c r="AH9" s="149">
        <f t="shared" ref="AH9:AH72" si="14">$X$107-X9</f>
        <v>16438</v>
      </c>
      <c r="AI9" s="149">
        <f t="shared" ref="AI9:AI72" si="15">AG9+AH9</f>
        <v>196000</v>
      </c>
      <c r="AJ9" s="149">
        <f t="shared" ref="AJ9:AJ72" si="16">W9+X9+AG9+AH9</f>
        <v>200000</v>
      </c>
      <c r="AK9" s="149"/>
      <c r="AL9" s="149"/>
      <c r="AM9" s="153">
        <f t="shared" si="3"/>
        <v>8.5000000000000006E-2</v>
      </c>
      <c r="AN9" s="153">
        <f t="shared" si="4"/>
        <v>0.91500000000000004</v>
      </c>
      <c r="AO9" s="153"/>
      <c r="AP9" s="153">
        <f t="shared" si="5"/>
        <v>0.91613265306122449</v>
      </c>
      <c r="AQ9" s="153">
        <f t="shared" si="6"/>
        <v>8.3867346938775511E-2</v>
      </c>
      <c r="AR9" s="153"/>
      <c r="AS9" s="153">
        <f t="shared" ref="AS9:AS72" si="17">Y9/$Y$107</f>
        <v>0.02</v>
      </c>
      <c r="AT9" s="153">
        <f t="shared" ref="AT9:AT72" si="18">X9/$X$107</f>
        <v>0.18210767240521444</v>
      </c>
      <c r="AU9" s="157">
        <f t="shared" ref="AU9:AU72" si="19">AT9/AS9</f>
        <v>9.1053836202607226</v>
      </c>
      <c r="AV9" s="158">
        <f>AV8</f>
        <v>10.048999999999999</v>
      </c>
      <c r="AW9" s="8"/>
      <c r="AX9" s="8"/>
      <c r="AY9" s="8"/>
      <c r="AZ9" s="8"/>
      <c r="BA9" s="8"/>
      <c r="BB9" s="8"/>
      <c r="BC9" s="8"/>
      <c r="BD9" s="8"/>
      <c r="BE9" s="8"/>
      <c r="BF9" s="8"/>
      <c r="BG9" s="12"/>
      <c r="BH9" s="9"/>
      <c r="BI9" s="9"/>
      <c r="BJ9" s="20"/>
      <c r="BK9" s="20"/>
      <c r="BL9" s="21"/>
      <c r="BM9" s="22"/>
      <c r="BN9" s="22"/>
      <c r="BO9" s="21"/>
      <c r="BP9" s="21"/>
      <c r="BQ9" s="21"/>
      <c r="BR9" s="7"/>
    </row>
    <row r="10" spans="2:78" ht="12.75" x14ac:dyDescent="0.2">
      <c r="B10" s="133">
        <v>98</v>
      </c>
      <c r="C10" s="148">
        <v>3</v>
      </c>
      <c r="D10" s="134">
        <v>3</v>
      </c>
      <c r="E10" s="149">
        <f>IF(ISNA(VLOOKUP(B10,Data!$B$7:$D$106,2,FALSE)),0,VLOOKUP(B10,Data!$B$7:$D$106,2,FALSE))</f>
        <v>404</v>
      </c>
      <c r="F10" s="149">
        <f>IF(ISNA(VLOOKUP(B10,Data!$B$7:$D$106,3,FALSE)),0,VLOOKUP(B10,Data!$B$7:$D$106,3,FALSE))</f>
        <v>1596</v>
      </c>
      <c r="G10" s="149">
        <f t="shared" si="7"/>
        <v>2000</v>
      </c>
      <c r="H10" s="150"/>
      <c r="I10" s="134"/>
      <c r="J10" s="149"/>
      <c r="K10" s="149"/>
      <c r="L10" s="149"/>
      <c r="M10" s="149"/>
      <c r="N10" s="149"/>
      <c r="O10" s="151"/>
      <c r="P10" s="151"/>
      <c r="Q10" s="152"/>
      <c r="R10" s="133"/>
      <c r="S10" s="133"/>
      <c r="T10" s="153">
        <f t="shared" si="0"/>
        <v>0.20200000000000001</v>
      </c>
      <c r="U10" s="153">
        <f t="shared" si="1"/>
        <v>0.79800000000000004</v>
      </c>
      <c r="V10" s="139"/>
      <c r="W10" s="149">
        <f t="shared" si="8"/>
        <v>744</v>
      </c>
      <c r="X10" s="149">
        <f t="shared" si="8"/>
        <v>5256</v>
      </c>
      <c r="Y10" s="149">
        <f t="shared" si="9"/>
        <v>6000</v>
      </c>
      <c r="Z10" s="149"/>
      <c r="AA10" s="154">
        <f t="shared" si="10"/>
        <v>3</v>
      </c>
      <c r="AB10" s="155">
        <f t="shared" si="11"/>
        <v>602.93999999999994</v>
      </c>
      <c r="AC10" s="155">
        <f t="shared" si="12"/>
        <v>5256</v>
      </c>
      <c r="AD10" s="156">
        <f t="shared" si="2"/>
        <v>8.7172853020201018</v>
      </c>
      <c r="AE10" s="141"/>
      <c r="AF10" s="156"/>
      <c r="AG10" s="149">
        <f t="shared" si="13"/>
        <v>179158</v>
      </c>
      <c r="AH10" s="149">
        <f t="shared" si="14"/>
        <v>14842</v>
      </c>
      <c r="AI10" s="149">
        <f t="shared" si="15"/>
        <v>194000</v>
      </c>
      <c r="AJ10" s="149">
        <f t="shared" si="16"/>
        <v>200000</v>
      </c>
      <c r="AK10" s="149"/>
      <c r="AL10" s="149"/>
      <c r="AM10" s="153">
        <f t="shared" si="3"/>
        <v>0.124</v>
      </c>
      <c r="AN10" s="153">
        <f t="shared" si="4"/>
        <v>0.876</v>
      </c>
      <c r="AO10" s="153"/>
      <c r="AP10" s="153">
        <f t="shared" si="5"/>
        <v>0.92349484536082471</v>
      </c>
      <c r="AQ10" s="153">
        <f t="shared" si="6"/>
        <v>7.650515463917526E-2</v>
      </c>
      <c r="AR10" s="153"/>
      <c r="AS10" s="153">
        <f t="shared" si="17"/>
        <v>0.03</v>
      </c>
      <c r="AT10" s="153">
        <f t="shared" si="18"/>
        <v>0.26151855906060306</v>
      </c>
      <c r="AU10" s="157">
        <f t="shared" si="19"/>
        <v>8.7172853020201018</v>
      </c>
      <c r="AV10" s="158">
        <f t="shared" ref="AV10:AV73" si="20">AV9</f>
        <v>10.048999999999999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12"/>
      <c r="BH10" s="9"/>
      <c r="BI10" s="9"/>
      <c r="BJ10" s="20"/>
      <c r="BK10" s="20"/>
      <c r="BL10" s="21"/>
      <c r="BM10" s="22"/>
      <c r="BN10" s="22"/>
      <c r="BO10" s="21"/>
      <c r="BP10" s="7"/>
      <c r="BQ10" s="21"/>
      <c r="BR10" s="7"/>
    </row>
    <row r="11" spans="2:78" ht="12.75" x14ac:dyDescent="0.2">
      <c r="B11" s="133">
        <v>97</v>
      </c>
      <c r="C11" s="148">
        <v>4</v>
      </c>
      <c r="D11" s="134">
        <v>4</v>
      </c>
      <c r="E11" s="149">
        <f>IF(ISNA(VLOOKUP(B11,Data!$B$7:$D$106,2,FALSE)),0,VLOOKUP(B11,Data!$B$7:$D$106,2,FALSE))</f>
        <v>525</v>
      </c>
      <c r="F11" s="149">
        <f>IF(ISNA(VLOOKUP(B11,Data!$B$7:$D$106,3,FALSE)),0,VLOOKUP(B11,Data!$B$7:$D$106,3,FALSE))</f>
        <v>1475</v>
      </c>
      <c r="G11" s="149">
        <f t="shared" si="7"/>
        <v>2000</v>
      </c>
      <c r="H11" s="150"/>
      <c r="I11" s="134"/>
      <c r="J11" s="149"/>
      <c r="K11" s="149"/>
      <c r="L11" s="149"/>
      <c r="M11" s="149"/>
      <c r="N11" s="149"/>
      <c r="O11" s="151"/>
      <c r="P11" s="151"/>
      <c r="Q11" s="152"/>
      <c r="R11" s="133"/>
      <c r="S11" s="133"/>
      <c r="T11" s="153">
        <f t="shared" si="0"/>
        <v>0.26250000000000001</v>
      </c>
      <c r="U11" s="153">
        <f t="shared" si="1"/>
        <v>0.73750000000000004</v>
      </c>
      <c r="V11" s="139"/>
      <c r="W11" s="149">
        <f t="shared" si="8"/>
        <v>1269</v>
      </c>
      <c r="X11" s="149">
        <f t="shared" si="8"/>
        <v>6731</v>
      </c>
      <c r="Y11" s="149">
        <f t="shared" si="9"/>
        <v>8000</v>
      </c>
      <c r="Z11" s="149"/>
      <c r="AA11" s="154">
        <f t="shared" si="10"/>
        <v>4</v>
      </c>
      <c r="AB11" s="155">
        <f t="shared" si="11"/>
        <v>803.92</v>
      </c>
      <c r="AC11" s="155">
        <f t="shared" si="12"/>
        <v>6731</v>
      </c>
      <c r="AD11" s="156">
        <f t="shared" si="2"/>
        <v>8.3727236540949352</v>
      </c>
      <c r="AE11" s="141"/>
      <c r="AF11" s="156"/>
      <c r="AG11" s="149">
        <f t="shared" si="13"/>
        <v>178633</v>
      </c>
      <c r="AH11" s="149">
        <f t="shared" si="14"/>
        <v>13367</v>
      </c>
      <c r="AI11" s="149">
        <f t="shared" si="15"/>
        <v>192000</v>
      </c>
      <c r="AJ11" s="149">
        <f t="shared" si="16"/>
        <v>200000</v>
      </c>
      <c r="AK11" s="149"/>
      <c r="AL11" s="149"/>
      <c r="AM11" s="153">
        <f t="shared" si="3"/>
        <v>0.15862499999999999</v>
      </c>
      <c r="AN11" s="153">
        <f t="shared" si="4"/>
        <v>0.84137499999999998</v>
      </c>
      <c r="AO11" s="153"/>
      <c r="AP11" s="153">
        <f t="shared" si="5"/>
        <v>0.93038020833333335</v>
      </c>
      <c r="AQ11" s="153">
        <f t="shared" si="6"/>
        <v>6.9619791666666667E-2</v>
      </c>
      <c r="AR11" s="153"/>
      <c r="AS11" s="153">
        <f t="shared" si="17"/>
        <v>0.04</v>
      </c>
      <c r="AT11" s="153">
        <f t="shared" si="18"/>
        <v>0.33490894616379741</v>
      </c>
      <c r="AU11" s="157">
        <f t="shared" si="19"/>
        <v>8.3727236540949352</v>
      </c>
      <c r="AV11" s="158">
        <f t="shared" si="20"/>
        <v>10.048999999999999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12"/>
      <c r="BH11" s="9"/>
      <c r="BI11" s="9"/>
      <c r="BJ11" s="20"/>
      <c r="BK11" s="20"/>
      <c r="BL11" s="21"/>
      <c r="BM11" s="22"/>
      <c r="BN11" s="22"/>
      <c r="BO11" s="21"/>
      <c r="BP11" s="7"/>
      <c r="BQ11" s="21"/>
      <c r="BR11" s="7"/>
    </row>
    <row r="12" spans="2:78" ht="12.75" x14ac:dyDescent="0.2">
      <c r="B12" s="133">
        <v>96</v>
      </c>
      <c r="C12" s="148">
        <v>5</v>
      </c>
      <c r="D12" s="134">
        <v>5</v>
      </c>
      <c r="E12" s="149">
        <f>IF(ISNA(VLOOKUP(B12,Data!$B$7:$D$106,2,FALSE)),0,VLOOKUP(B12,Data!$B$7:$D$106,2,FALSE))</f>
        <v>744</v>
      </c>
      <c r="F12" s="149">
        <f>IF(ISNA(VLOOKUP(B12,Data!$B$7:$D$106,3,FALSE)),0,VLOOKUP(B12,Data!$B$7:$D$106,3,FALSE))</f>
        <v>1256</v>
      </c>
      <c r="G12" s="149">
        <f t="shared" si="7"/>
        <v>2000</v>
      </c>
      <c r="H12" s="150"/>
      <c r="I12" s="134"/>
      <c r="J12" s="149"/>
      <c r="K12" s="149"/>
      <c r="L12" s="149"/>
      <c r="M12" s="149"/>
      <c r="N12" s="149"/>
      <c r="O12" s="151"/>
      <c r="P12" s="151"/>
      <c r="Q12" s="152"/>
      <c r="R12" s="133"/>
      <c r="S12" s="133"/>
      <c r="T12" s="153">
        <f t="shared" si="0"/>
        <v>0.372</v>
      </c>
      <c r="U12" s="153">
        <f t="shared" si="1"/>
        <v>0.628</v>
      </c>
      <c r="V12" s="139"/>
      <c r="W12" s="149">
        <f t="shared" si="8"/>
        <v>2013</v>
      </c>
      <c r="X12" s="149">
        <f t="shared" si="8"/>
        <v>7987</v>
      </c>
      <c r="Y12" s="149">
        <f t="shared" si="9"/>
        <v>10000</v>
      </c>
      <c r="Z12" s="149"/>
      <c r="AA12" s="154">
        <f t="shared" si="10"/>
        <v>5</v>
      </c>
      <c r="AB12" s="155">
        <f t="shared" si="11"/>
        <v>1004.9</v>
      </c>
      <c r="AC12" s="155">
        <f t="shared" si="12"/>
        <v>7987</v>
      </c>
      <c r="AD12" s="156">
        <f t="shared" si="2"/>
        <v>7.9480545327893326</v>
      </c>
      <c r="AE12" s="141"/>
      <c r="AF12" s="156"/>
      <c r="AG12" s="149">
        <f t="shared" si="13"/>
        <v>177889</v>
      </c>
      <c r="AH12" s="149">
        <f t="shared" si="14"/>
        <v>12111</v>
      </c>
      <c r="AI12" s="149">
        <f t="shared" si="15"/>
        <v>190000</v>
      </c>
      <c r="AJ12" s="149">
        <f t="shared" si="16"/>
        <v>200000</v>
      </c>
      <c r="AK12" s="149"/>
      <c r="AL12" s="149"/>
      <c r="AM12" s="153">
        <f t="shared" si="3"/>
        <v>0.20130000000000001</v>
      </c>
      <c r="AN12" s="153">
        <f t="shared" si="4"/>
        <v>0.79869999999999997</v>
      </c>
      <c r="AO12" s="153"/>
      <c r="AP12" s="153">
        <f t="shared" si="5"/>
        <v>0.93625789473684207</v>
      </c>
      <c r="AQ12" s="153">
        <f t="shared" si="6"/>
        <v>6.3742105263157892E-2</v>
      </c>
      <c r="AR12" s="153"/>
      <c r="AS12" s="153">
        <f t="shared" si="17"/>
        <v>0.05</v>
      </c>
      <c r="AT12" s="153">
        <f t="shared" si="18"/>
        <v>0.39740272663946663</v>
      </c>
      <c r="AU12" s="157">
        <f t="shared" si="19"/>
        <v>7.9480545327893326</v>
      </c>
      <c r="AV12" s="158">
        <f t="shared" si="20"/>
        <v>10.048999999999999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12"/>
      <c r="BH12" s="9"/>
      <c r="BI12" s="9"/>
      <c r="BJ12" s="20"/>
      <c r="BK12" s="20"/>
      <c r="BL12" s="21"/>
      <c r="BM12" s="22"/>
      <c r="BN12" s="22"/>
      <c r="BO12" s="21"/>
      <c r="BP12" s="7"/>
      <c r="BQ12" s="21"/>
      <c r="BR12" s="7"/>
    </row>
    <row r="13" spans="2:78" ht="12.75" x14ac:dyDescent="0.2">
      <c r="B13" s="133">
        <v>95</v>
      </c>
      <c r="C13" s="148">
        <v>6</v>
      </c>
      <c r="D13" s="134">
        <v>6</v>
      </c>
      <c r="E13" s="149">
        <f>IF(ISNA(VLOOKUP(B13,Data!$B$7:$D$106,2,FALSE)),0,VLOOKUP(B13,Data!$B$7:$D$106,2,FALSE))</f>
        <v>875</v>
      </c>
      <c r="F13" s="149">
        <f>IF(ISNA(VLOOKUP(B13,Data!$B$7:$D$106,3,FALSE)),0,VLOOKUP(B13,Data!$B$7:$D$106,3,FALSE))</f>
        <v>1125</v>
      </c>
      <c r="G13" s="149">
        <f t="shared" si="7"/>
        <v>2000</v>
      </c>
      <c r="H13" s="150"/>
      <c r="I13" s="134"/>
      <c r="J13" s="149"/>
      <c r="K13" s="149"/>
      <c r="L13" s="149"/>
      <c r="M13" s="149"/>
      <c r="N13" s="149"/>
      <c r="O13" s="151"/>
      <c r="P13" s="151"/>
      <c r="Q13" s="152"/>
      <c r="R13" s="133"/>
      <c r="S13" s="133"/>
      <c r="T13" s="153">
        <f t="shared" si="0"/>
        <v>0.4375</v>
      </c>
      <c r="U13" s="153">
        <f t="shared" si="1"/>
        <v>0.5625</v>
      </c>
      <c r="V13" s="139"/>
      <c r="W13" s="149">
        <f t="shared" si="8"/>
        <v>2888</v>
      </c>
      <c r="X13" s="149">
        <f t="shared" si="8"/>
        <v>9112</v>
      </c>
      <c r="Y13" s="149">
        <f t="shared" si="9"/>
        <v>12000</v>
      </c>
      <c r="Z13" s="149"/>
      <c r="AA13" s="154">
        <f t="shared" si="10"/>
        <v>6</v>
      </c>
      <c r="AB13" s="155">
        <f t="shared" si="11"/>
        <v>1205.8799999999999</v>
      </c>
      <c r="AC13" s="155">
        <f t="shared" si="12"/>
        <v>9112</v>
      </c>
      <c r="AD13" s="156">
        <f t="shared" si="2"/>
        <v>7.5563074269413217</v>
      </c>
      <c r="AE13" s="141"/>
      <c r="AF13" s="156"/>
      <c r="AG13" s="149">
        <f t="shared" si="13"/>
        <v>177014</v>
      </c>
      <c r="AH13" s="149">
        <f t="shared" si="14"/>
        <v>10986</v>
      </c>
      <c r="AI13" s="149">
        <f t="shared" si="15"/>
        <v>188000</v>
      </c>
      <c r="AJ13" s="149">
        <f t="shared" si="16"/>
        <v>200000</v>
      </c>
      <c r="AK13" s="149"/>
      <c r="AL13" s="149"/>
      <c r="AM13" s="153">
        <f t="shared" si="3"/>
        <v>0.24066666666666667</v>
      </c>
      <c r="AN13" s="153">
        <f t="shared" si="4"/>
        <v>0.7593333333333333</v>
      </c>
      <c r="AO13" s="153"/>
      <c r="AP13" s="153">
        <f t="shared" si="5"/>
        <v>0.94156382978723407</v>
      </c>
      <c r="AQ13" s="153">
        <f t="shared" si="6"/>
        <v>5.843617021276596E-2</v>
      </c>
      <c r="AR13" s="153"/>
      <c r="AS13" s="153">
        <f t="shared" si="17"/>
        <v>0.06</v>
      </c>
      <c r="AT13" s="153">
        <f t="shared" si="18"/>
        <v>0.45337844561647928</v>
      </c>
      <c r="AU13" s="157">
        <f t="shared" si="19"/>
        <v>7.5563074269413217</v>
      </c>
      <c r="AV13" s="158">
        <f t="shared" si="20"/>
        <v>10.048999999999999</v>
      </c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12"/>
      <c r="BH13" s="9"/>
      <c r="BI13" s="9"/>
      <c r="BJ13" s="20"/>
      <c r="BK13" s="20"/>
      <c r="BL13" s="21"/>
      <c r="BM13" s="22"/>
      <c r="BN13" s="22"/>
      <c r="BO13" s="21"/>
      <c r="BP13" s="7"/>
      <c r="BQ13" s="21"/>
    </row>
    <row r="14" spans="2:78" ht="12.75" x14ac:dyDescent="0.2">
      <c r="B14" s="133">
        <v>94</v>
      </c>
      <c r="C14" s="148">
        <v>7</v>
      </c>
      <c r="D14" s="134">
        <v>7</v>
      </c>
      <c r="E14" s="149">
        <f>IF(ISNA(VLOOKUP(B14,Data!$B$7:$D$106,2,FALSE)),0,VLOOKUP(B14,Data!$B$7:$D$106,2,FALSE))</f>
        <v>993</v>
      </c>
      <c r="F14" s="149">
        <f>IF(ISNA(VLOOKUP(B14,Data!$B$7:$D$106,3,FALSE)),0,VLOOKUP(B14,Data!$B$7:$D$106,3,FALSE))</f>
        <v>1007</v>
      </c>
      <c r="G14" s="149">
        <f t="shared" si="7"/>
        <v>2000</v>
      </c>
      <c r="H14" s="150"/>
      <c r="I14" s="134"/>
      <c r="J14" s="149"/>
      <c r="K14" s="149"/>
      <c r="L14" s="149"/>
      <c r="M14" s="149"/>
      <c r="N14" s="149"/>
      <c r="O14" s="151"/>
      <c r="P14" s="151"/>
      <c r="Q14" s="152"/>
      <c r="R14" s="133"/>
      <c r="S14" s="133"/>
      <c r="T14" s="153">
        <f t="shared" si="0"/>
        <v>0.4965</v>
      </c>
      <c r="U14" s="153">
        <f t="shared" si="1"/>
        <v>0.50349999999999995</v>
      </c>
      <c r="V14" s="139"/>
      <c r="W14" s="149">
        <f t="shared" si="8"/>
        <v>3881</v>
      </c>
      <c r="X14" s="149">
        <f t="shared" si="8"/>
        <v>10119</v>
      </c>
      <c r="Y14" s="149">
        <f t="shared" si="9"/>
        <v>14000</v>
      </c>
      <c r="Z14" s="149"/>
      <c r="AA14" s="154">
        <f t="shared" si="10"/>
        <v>7.0000000000000009</v>
      </c>
      <c r="AB14" s="155">
        <f t="shared" si="11"/>
        <v>1406.86</v>
      </c>
      <c r="AC14" s="155">
        <f t="shared" si="12"/>
        <v>10119</v>
      </c>
      <c r="AD14" s="156">
        <f t="shared" si="2"/>
        <v>7.1926133375033769</v>
      </c>
      <c r="AE14" s="141"/>
      <c r="AF14" s="156"/>
      <c r="AG14" s="149">
        <f t="shared" si="13"/>
        <v>176021</v>
      </c>
      <c r="AH14" s="149">
        <f t="shared" si="14"/>
        <v>9979</v>
      </c>
      <c r="AI14" s="149">
        <f t="shared" si="15"/>
        <v>186000</v>
      </c>
      <c r="AJ14" s="149">
        <f t="shared" si="16"/>
        <v>200000</v>
      </c>
      <c r="AK14" s="149"/>
      <c r="AL14" s="149"/>
      <c r="AM14" s="153">
        <f t="shared" si="3"/>
        <v>0.27721428571428569</v>
      </c>
      <c r="AN14" s="153">
        <f t="shared" si="4"/>
        <v>0.72278571428571425</v>
      </c>
      <c r="AO14" s="153"/>
      <c r="AP14" s="153">
        <f t="shared" si="5"/>
        <v>0.94634946236559137</v>
      </c>
      <c r="AQ14" s="153">
        <f t="shared" si="6"/>
        <v>5.36505376344086E-2</v>
      </c>
      <c r="AR14" s="153"/>
      <c r="AS14" s="153">
        <f t="shared" si="17"/>
        <v>7.0000000000000007E-2</v>
      </c>
      <c r="AT14" s="153">
        <f t="shared" si="18"/>
        <v>0.50348293362523633</v>
      </c>
      <c r="AU14" s="157">
        <f t="shared" si="19"/>
        <v>7.1926133375033752</v>
      </c>
      <c r="AV14" s="158">
        <f t="shared" si="20"/>
        <v>10.048999999999999</v>
      </c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12"/>
      <c r="BH14" s="9"/>
      <c r="BI14" s="9"/>
      <c r="BJ14" s="20"/>
      <c r="BK14" s="20"/>
      <c r="BL14" s="21"/>
      <c r="BM14" s="22"/>
      <c r="BN14" s="22"/>
      <c r="BO14" s="21"/>
      <c r="BP14" s="7"/>
      <c r="BQ14" s="21"/>
    </row>
    <row r="15" spans="2:78" ht="12.75" x14ac:dyDescent="0.2">
      <c r="B15" s="133">
        <v>93</v>
      </c>
      <c r="C15" s="148">
        <v>8</v>
      </c>
      <c r="D15" s="134">
        <v>8</v>
      </c>
      <c r="E15" s="149">
        <f>IF(ISNA(VLOOKUP(B15,Data!$B$7:$D$106,2,FALSE)),0,VLOOKUP(B15,Data!$B$7:$D$106,2,FALSE))</f>
        <v>1153</v>
      </c>
      <c r="F15" s="149">
        <f>IF(ISNA(VLOOKUP(B15,Data!$B$7:$D$106,3,FALSE)),0,VLOOKUP(B15,Data!$B$7:$D$106,3,FALSE))</f>
        <v>847</v>
      </c>
      <c r="G15" s="149">
        <f t="shared" si="7"/>
        <v>2000</v>
      </c>
      <c r="H15" s="150"/>
      <c r="I15" s="134"/>
      <c r="J15" s="149"/>
      <c r="K15" s="149"/>
      <c r="L15" s="149"/>
      <c r="M15" s="149"/>
      <c r="N15" s="149"/>
      <c r="O15" s="151"/>
      <c r="P15" s="151"/>
      <c r="Q15" s="152"/>
      <c r="R15" s="133"/>
      <c r="S15" s="133"/>
      <c r="T15" s="153">
        <f t="shared" si="0"/>
        <v>0.57650000000000001</v>
      </c>
      <c r="U15" s="153">
        <f t="shared" si="1"/>
        <v>0.42349999999999999</v>
      </c>
      <c r="V15" s="139"/>
      <c r="W15" s="149">
        <f t="shared" si="8"/>
        <v>5034</v>
      </c>
      <c r="X15" s="149">
        <f t="shared" si="8"/>
        <v>10966</v>
      </c>
      <c r="Y15" s="149">
        <f t="shared" si="9"/>
        <v>16000</v>
      </c>
      <c r="Z15" s="149"/>
      <c r="AA15" s="154">
        <f t="shared" si="10"/>
        <v>8</v>
      </c>
      <c r="AB15" s="155">
        <f t="shared" si="11"/>
        <v>1607.84</v>
      </c>
      <c r="AC15" s="155">
        <f t="shared" si="12"/>
        <v>10966</v>
      </c>
      <c r="AD15" s="156">
        <f t="shared" si="2"/>
        <v>6.8203303811324512</v>
      </c>
      <c r="AE15" s="141"/>
      <c r="AF15" s="156"/>
      <c r="AG15" s="149">
        <f t="shared" si="13"/>
        <v>174868</v>
      </c>
      <c r="AH15" s="149">
        <f t="shared" si="14"/>
        <v>9132</v>
      </c>
      <c r="AI15" s="149">
        <f t="shared" si="15"/>
        <v>184000</v>
      </c>
      <c r="AJ15" s="149">
        <f t="shared" si="16"/>
        <v>200000</v>
      </c>
      <c r="AK15" s="149"/>
      <c r="AL15" s="149"/>
      <c r="AM15" s="153">
        <f t="shared" si="3"/>
        <v>0.31462499999999999</v>
      </c>
      <c r="AN15" s="153">
        <f t="shared" si="4"/>
        <v>0.68537499999999996</v>
      </c>
      <c r="AO15" s="153"/>
      <c r="AP15" s="153">
        <f t="shared" si="5"/>
        <v>0.95036956521739135</v>
      </c>
      <c r="AQ15" s="153">
        <f t="shared" si="6"/>
        <v>4.9630434782608694E-2</v>
      </c>
      <c r="AR15" s="153"/>
      <c r="AS15" s="153">
        <f t="shared" si="17"/>
        <v>0.08</v>
      </c>
      <c r="AT15" s="153">
        <f t="shared" si="18"/>
        <v>0.54562643049059611</v>
      </c>
      <c r="AU15" s="157">
        <f t="shared" si="19"/>
        <v>6.8203303811324512</v>
      </c>
      <c r="AV15" s="158">
        <f t="shared" si="20"/>
        <v>10.048999999999999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2"/>
      <c r="BH15" s="9"/>
      <c r="BI15" s="9"/>
      <c r="BJ15" s="20"/>
      <c r="BK15" s="20"/>
      <c r="BL15" s="21"/>
      <c r="BM15" s="22"/>
      <c r="BN15" s="22"/>
      <c r="BO15" s="21"/>
      <c r="BP15" s="7"/>
      <c r="BQ15" s="21"/>
    </row>
    <row r="16" spans="2:78" ht="12.75" x14ac:dyDescent="0.2">
      <c r="B16" s="133">
        <v>92</v>
      </c>
      <c r="C16" s="148">
        <v>9</v>
      </c>
      <c r="D16" s="134">
        <v>9</v>
      </c>
      <c r="E16" s="149">
        <f>IF(ISNA(VLOOKUP(B16,Data!$B$7:$D$106,2,FALSE)),0,VLOOKUP(B16,Data!$B$7:$D$106,2,FALSE))</f>
        <v>1221</v>
      </c>
      <c r="F16" s="149">
        <f>IF(ISNA(VLOOKUP(B16,Data!$B$7:$D$106,3,FALSE)),0,VLOOKUP(B16,Data!$B$7:$D$106,3,FALSE))</f>
        <v>779</v>
      </c>
      <c r="G16" s="149">
        <f t="shared" si="7"/>
        <v>2000</v>
      </c>
      <c r="H16" s="150"/>
      <c r="I16" s="134"/>
      <c r="J16" s="149"/>
      <c r="K16" s="149"/>
      <c r="L16" s="149"/>
      <c r="M16" s="149"/>
      <c r="N16" s="149"/>
      <c r="O16" s="151"/>
      <c r="P16" s="151"/>
      <c r="Q16" s="152"/>
      <c r="R16" s="133"/>
      <c r="S16" s="133"/>
      <c r="T16" s="153">
        <f t="shared" si="0"/>
        <v>0.61050000000000004</v>
      </c>
      <c r="U16" s="153">
        <f t="shared" si="1"/>
        <v>0.38950000000000001</v>
      </c>
      <c r="V16" s="139"/>
      <c r="W16" s="149">
        <f t="shared" si="8"/>
        <v>6255</v>
      </c>
      <c r="X16" s="149">
        <f t="shared" si="8"/>
        <v>11745</v>
      </c>
      <c r="Y16" s="149">
        <f t="shared" si="9"/>
        <v>18000</v>
      </c>
      <c r="Z16" s="149"/>
      <c r="AA16" s="154">
        <f t="shared" si="10"/>
        <v>9</v>
      </c>
      <c r="AB16" s="155">
        <f t="shared" si="11"/>
        <v>1808.82</v>
      </c>
      <c r="AC16" s="155">
        <f t="shared" si="12"/>
        <v>11745</v>
      </c>
      <c r="AD16" s="156">
        <f t="shared" si="2"/>
        <v>6.4931834013334662</v>
      </c>
      <c r="AE16" s="141"/>
      <c r="AF16" s="156"/>
      <c r="AG16" s="149">
        <f t="shared" si="13"/>
        <v>173647</v>
      </c>
      <c r="AH16" s="149">
        <f t="shared" si="14"/>
        <v>8353</v>
      </c>
      <c r="AI16" s="149">
        <f t="shared" si="15"/>
        <v>182000</v>
      </c>
      <c r="AJ16" s="149">
        <f t="shared" si="16"/>
        <v>200000</v>
      </c>
      <c r="AK16" s="149"/>
      <c r="AL16" s="149"/>
      <c r="AM16" s="153">
        <f t="shared" si="3"/>
        <v>0.34749999999999998</v>
      </c>
      <c r="AN16" s="153">
        <f t="shared" si="4"/>
        <v>0.65249999999999997</v>
      </c>
      <c r="AO16" s="153"/>
      <c r="AP16" s="153">
        <f t="shared" si="5"/>
        <v>0.95410439560439564</v>
      </c>
      <c r="AQ16" s="153">
        <f t="shared" si="6"/>
        <v>4.5895604395604396E-2</v>
      </c>
      <c r="AR16" s="153"/>
      <c r="AS16" s="153">
        <f t="shared" si="17"/>
        <v>0.09</v>
      </c>
      <c r="AT16" s="153">
        <f t="shared" si="18"/>
        <v>0.58438650612001197</v>
      </c>
      <c r="AU16" s="157">
        <f t="shared" si="19"/>
        <v>6.4931834013334662</v>
      </c>
      <c r="AV16" s="158">
        <f t="shared" si="20"/>
        <v>10.048999999999999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2"/>
      <c r="BH16" s="9"/>
      <c r="BI16" s="9"/>
      <c r="BJ16" s="20"/>
      <c r="BK16" s="20"/>
      <c r="BL16" s="21"/>
      <c r="BM16" s="22"/>
      <c r="BN16" s="22"/>
      <c r="BO16" s="21"/>
      <c r="BP16" s="7"/>
      <c r="BQ16" s="21"/>
    </row>
    <row r="17" spans="2:69" ht="12.75" x14ac:dyDescent="0.2">
      <c r="B17" s="133">
        <v>91</v>
      </c>
      <c r="C17" s="148">
        <v>10</v>
      </c>
      <c r="D17" s="134">
        <v>10</v>
      </c>
      <c r="E17" s="149">
        <f>IF(ISNA(VLOOKUP(B17,Data!$B$7:$D$106,2,FALSE)),0,VLOOKUP(B17,Data!$B$7:$D$106,2,FALSE))</f>
        <v>1303</v>
      </c>
      <c r="F17" s="149">
        <f>IF(ISNA(VLOOKUP(B17,Data!$B$7:$D$106,3,FALSE)),0,VLOOKUP(B17,Data!$B$7:$D$106,3,FALSE))</f>
        <v>697</v>
      </c>
      <c r="G17" s="149">
        <f t="shared" si="7"/>
        <v>2000</v>
      </c>
      <c r="H17" s="150"/>
      <c r="I17" s="134"/>
      <c r="J17" s="149"/>
      <c r="K17" s="149"/>
      <c r="L17" s="149"/>
      <c r="M17" s="149"/>
      <c r="N17" s="149"/>
      <c r="O17" s="151"/>
      <c r="P17" s="151"/>
      <c r="Q17" s="152"/>
      <c r="R17" s="133"/>
      <c r="S17" s="133"/>
      <c r="T17" s="153">
        <f t="shared" si="0"/>
        <v>0.65149999999999997</v>
      </c>
      <c r="U17" s="153">
        <f t="shared" si="1"/>
        <v>0.34849999999999998</v>
      </c>
      <c r="V17" s="139"/>
      <c r="W17" s="149">
        <f t="shared" si="8"/>
        <v>7558</v>
      </c>
      <c r="X17" s="149">
        <f t="shared" si="8"/>
        <v>12442</v>
      </c>
      <c r="Y17" s="149">
        <f t="shared" si="9"/>
        <v>20000</v>
      </c>
      <c r="Z17" s="149"/>
      <c r="AA17" s="154">
        <f t="shared" si="10"/>
        <v>10</v>
      </c>
      <c r="AB17" s="155">
        <f t="shared" si="11"/>
        <v>2009.8</v>
      </c>
      <c r="AC17" s="155">
        <f t="shared" si="12"/>
        <v>12442</v>
      </c>
      <c r="AD17" s="156">
        <f t="shared" si="2"/>
        <v>6.190665737884367</v>
      </c>
      <c r="AE17" s="141"/>
      <c r="AF17" s="156"/>
      <c r="AG17" s="149">
        <f t="shared" si="13"/>
        <v>172344</v>
      </c>
      <c r="AH17" s="149">
        <f t="shared" si="14"/>
        <v>7656</v>
      </c>
      <c r="AI17" s="149">
        <f t="shared" si="15"/>
        <v>180000</v>
      </c>
      <c r="AJ17" s="149">
        <f t="shared" si="16"/>
        <v>200000</v>
      </c>
      <c r="AK17" s="149"/>
      <c r="AL17" s="149"/>
      <c r="AM17" s="153">
        <f t="shared" si="3"/>
        <v>0.37790000000000001</v>
      </c>
      <c r="AN17" s="153">
        <f t="shared" si="4"/>
        <v>0.62209999999999999</v>
      </c>
      <c r="AO17" s="153"/>
      <c r="AP17" s="153">
        <f t="shared" si="5"/>
        <v>0.95746666666666669</v>
      </c>
      <c r="AQ17" s="153">
        <f t="shared" si="6"/>
        <v>4.2533333333333333E-2</v>
      </c>
      <c r="AR17" s="153"/>
      <c r="AS17" s="153">
        <f t="shared" si="17"/>
        <v>0.1</v>
      </c>
      <c r="AT17" s="153">
        <f t="shared" si="18"/>
        <v>0.61906657378843666</v>
      </c>
      <c r="AU17" s="157">
        <f t="shared" si="19"/>
        <v>6.1906657378843661</v>
      </c>
      <c r="AV17" s="158">
        <f t="shared" si="20"/>
        <v>10.048999999999999</v>
      </c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2"/>
      <c r="BH17" s="9"/>
      <c r="BI17" s="9"/>
      <c r="BJ17" s="20"/>
      <c r="BK17" s="20"/>
      <c r="BL17" s="21"/>
      <c r="BM17" s="22"/>
      <c r="BN17" s="22"/>
      <c r="BO17" s="21"/>
      <c r="BP17" s="7"/>
      <c r="BQ17" s="21"/>
    </row>
    <row r="18" spans="2:69" ht="12.75" x14ac:dyDescent="0.2">
      <c r="B18" s="133">
        <v>90</v>
      </c>
      <c r="C18" s="148">
        <v>11</v>
      </c>
      <c r="D18" s="134">
        <v>11</v>
      </c>
      <c r="E18" s="149">
        <f>IF(ISNA(VLOOKUP(B18,Data!$B$7:$D$106,2,FALSE)),0,VLOOKUP(B18,Data!$B$7:$D$106,2,FALSE))</f>
        <v>1409</v>
      </c>
      <c r="F18" s="149">
        <f>IF(ISNA(VLOOKUP(B18,Data!$B$7:$D$106,3,FALSE)),0,VLOOKUP(B18,Data!$B$7:$D$106,3,FALSE))</f>
        <v>591</v>
      </c>
      <c r="G18" s="149">
        <f t="shared" si="7"/>
        <v>2000</v>
      </c>
      <c r="H18" s="150"/>
      <c r="I18" s="134"/>
      <c r="J18" s="149"/>
      <c r="K18" s="149"/>
      <c r="L18" s="149"/>
      <c r="M18" s="149"/>
      <c r="N18" s="149"/>
      <c r="O18" s="151"/>
      <c r="P18" s="151"/>
      <c r="Q18" s="152"/>
      <c r="R18" s="133"/>
      <c r="S18" s="133"/>
      <c r="T18" s="153">
        <f t="shared" si="0"/>
        <v>0.70450000000000002</v>
      </c>
      <c r="U18" s="153">
        <f t="shared" si="1"/>
        <v>0.29549999999999998</v>
      </c>
      <c r="V18" s="139"/>
      <c r="W18" s="149">
        <f t="shared" si="8"/>
        <v>8967</v>
      </c>
      <c r="X18" s="149">
        <f t="shared" si="8"/>
        <v>13033</v>
      </c>
      <c r="Y18" s="149">
        <f t="shared" si="9"/>
        <v>22000</v>
      </c>
      <c r="Z18" s="149"/>
      <c r="AA18" s="154">
        <f t="shared" si="10"/>
        <v>11</v>
      </c>
      <c r="AB18" s="155">
        <f t="shared" si="11"/>
        <v>2210.7799999999997</v>
      </c>
      <c r="AC18" s="155">
        <f t="shared" si="12"/>
        <v>13033</v>
      </c>
      <c r="AD18" s="156">
        <f t="shared" si="2"/>
        <v>5.8952044074941883</v>
      </c>
      <c r="AE18" s="141"/>
      <c r="AF18" s="156"/>
      <c r="AG18" s="149">
        <f t="shared" si="13"/>
        <v>170935</v>
      </c>
      <c r="AH18" s="149">
        <f t="shared" si="14"/>
        <v>7065</v>
      </c>
      <c r="AI18" s="149">
        <f t="shared" si="15"/>
        <v>178000</v>
      </c>
      <c r="AJ18" s="149">
        <f t="shared" si="16"/>
        <v>200000</v>
      </c>
      <c r="AK18" s="149"/>
      <c r="AL18" s="149"/>
      <c r="AM18" s="153">
        <f t="shared" si="3"/>
        <v>0.40759090909090911</v>
      </c>
      <c r="AN18" s="153">
        <f t="shared" si="4"/>
        <v>0.59240909090909089</v>
      </c>
      <c r="AO18" s="153"/>
      <c r="AP18" s="153">
        <f t="shared" si="5"/>
        <v>0.96030898876404491</v>
      </c>
      <c r="AQ18" s="153">
        <f t="shared" si="6"/>
        <v>3.9691011235955059E-2</v>
      </c>
      <c r="AR18" s="153"/>
      <c r="AS18" s="153">
        <f t="shared" si="17"/>
        <v>0.11</v>
      </c>
      <c r="AT18" s="153">
        <f t="shared" si="18"/>
        <v>0.6484724848243606</v>
      </c>
      <c r="AU18" s="157">
        <f t="shared" si="19"/>
        <v>5.8952044074941874</v>
      </c>
      <c r="AV18" s="158">
        <f t="shared" si="20"/>
        <v>10.048999999999999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2"/>
      <c r="BH18" s="9"/>
      <c r="BI18" s="9"/>
      <c r="BJ18" s="20"/>
      <c r="BK18" s="20"/>
      <c r="BL18" s="21"/>
      <c r="BM18" s="22"/>
      <c r="BN18" s="22"/>
      <c r="BO18" s="21"/>
      <c r="BP18" s="7"/>
      <c r="BQ18" s="21"/>
    </row>
    <row r="19" spans="2:69" ht="12.75" x14ac:dyDescent="0.2">
      <c r="B19" s="133">
        <v>89</v>
      </c>
      <c r="C19" s="148">
        <v>12</v>
      </c>
      <c r="D19" s="134">
        <v>12</v>
      </c>
      <c r="E19" s="149">
        <f>IF(ISNA(VLOOKUP(B19,Data!$B$7:$D$106,2,FALSE)),0,VLOOKUP(B19,Data!$B$7:$D$106,2,FALSE))</f>
        <v>1460</v>
      </c>
      <c r="F19" s="149">
        <f>IF(ISNA(VLOOKUP(B19,Data!$B$7:$D$106,3,FALSE)),0,VLOOKUP(B19,Data!$B$7:$D$106,3,FALSE))</f>
        <v>540</v>
      </c>
      <c r="G19" s="149">
        <f t="shared" si="7"/>
        <v>2000</v>
      </c>
      <c r="H19" s="150"/>
      <c r="I19" s="134"/>
      <c r="J19" s="149"/>
      <c r="K19" s="149"/>
      <c r="L19" s="149"/>
      <c r="M19" s="149"/>
      <c r="N19" s="149"/>
      <c r="O19" s="151"/>
      <c r="P19" s="151"/>
      <c r="Q19" s="152"/>
      <c r="R19" s="133"/>
      <c r="S19" s="133"/>
      <c r="T19" s="153">
        <f t="shared" si="0"/>
        <v>0.73</v>
      </c>
      <c r="U19" s="153">
        <f t="shared" si="1"/>
        <v>0.27</v>
      </c>
      <c r="V19" s="139"/>
      <c r="W19" s="149">
        <f t="shared" si="8"/>
        <v>10427</v>
      </c>
      <c r="X19" s="149">
        <f t="shared" si="8"/>
        <v>13573</v>
      </c>
      <c r="Y19" s="149">
        <f t="shared" si="9"/>
        <v>24000</v>
      </c>
      <c r="Z19" s="149"/>
      <c r="AA19" s="154">
        <f t="shared" si="10"/>
        <v>12</v>
      </c>
      <c r="AB19" s="155">
        <f t="shared" si="11"/>
        <v>2411.7599999999998</v>
      </c>
      <c r="AC19" s="155">
        <f t="shared" si="12"/>
        <v>13573</v>
      </c>
      <c r="AD19" s="156">
        <f t="shared" si="2"/>
        <v>5.6278402494443895</v>
      </c>
      <c r="AE19" s="141"/>
      <c r="AF19" s="156"/>
      <c r="AG19" s="149">
        <f t="shared" si="13"/>
        <v>169475</v>
      </c>
      <c r="AH19" s="149">
        <f t="shared" si="14"/>
        <v>6525</v>
      </c>
      <c r="AI19" s="149">
        <f t="shared" si="15"/>
        <v>176000</v>
      </c>
      <c r="AJ19" s="149">
        <f t="shared" si="16"/>
        <v>200000</v>
      </c>
      <c r="AK19" s="149"/>
      <c r="AL19" s="149"/>
      <c r="AM19" s="153">
        <f t="shared" si="3"/>
        <v>0.43445833333333334</v>
      </c>
      <c r="AN19" s="153">
        <f t="shared" si="4"/>
        <v>0.56554166666666672</v>
      </c>
      <c r="AO19" s="153"/>
      <c r="AP19" s="153">
        <f t="shared" si="5"/>
        <v>0.96292613636363633</v>
      </c>
      <c r="AQ19" s="153">
        <f t="shared" si="6"/>
        <v>3.7073863636363634E-2</v>
      </c>
      <c r="AR19" s="153"/>
      <c r="AS19" s="153">
        <f t="shared" si="17"/>
        <v>0.12</v>
      </c>
      <c r="AT19" s="153">
        <f t="shared" si="18"/>
        <v>0.67534082993332667</v>
      </c>
      <c r="AU19" s="157">
        <f t="shared" si="19"/>
        <v>5.6278402494443895</v>
      </c>
      <c r="AV19" s="158">
        <f t="shared" si="20"/>
        <v>10.048999999999999</v>
      </c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12"/>
      <c r="BH19" s="9"/>
      <c r="BI19" s="9"/>
      <c r="BJ19" s="20"/>
      <c r="BK19" s="20"/>
      <c r="BL19" s="21"/>
      <c r="BM19" s="22"/>
      <c r="BN19" s="22"/>
      <c r="BO19" s="21"/>
      <c r="BP19" s="7"/>
      <c r="BQ19" s="21"/>
    </row>
    <row r="20" spans="2:69" ht="12.75" x14ac:dyDescent="0.2">
      <c r="B20" s="133">
        <v>88</v>
      </c>
      <c r="C20" s="148">
        <v>13</v>
      </c>
      <c r="D20" s="134">
        <v>13</v>
      </c>
      <c r="E20" s="149">
        <f>IF(ISNA(VLOOKUP(B20,Data!$B$7:$D$106,2,FALSE)),0,VLOOKUP(B20,Data!$B$7:$D$106,2,FALSE))</f>
        <v>1485</v>
      </c>
      <c r="F20" s="149">
        <f>IF(ISNA(VLOOKUP(B20,Data!$B$7:$D$106,3,FALSE)),0,VLOOKUP(B20,Data!$B$7:$D$106,3,FALSE))</f>
        <v>515</v>
      </c>
      <c r="G20" s="149">
        <f t="shared" si="7"/>
        <v>2000</v>
      </c>
      <c r="H20" s="150"/>
      <c r="I20" s="134"/>
      <c r="J20" s="149"/>
      <c r="K20" s="149"/>
      <c r="L20" s="149"/>
      <c r="M20" s="149"/>
      <c r="N20" s="149"/>
      <c r="O20" s="151"/>
      <c r="P20" s="151"/>
      <c r="Q20" s="152"/>
      <c r="R20" s="133"/>
      <c r="S20" s="133"/>
      <c r="T20" s="153">
        <f t="shared" si="0"/>
        <v>0.74250000000000005</v>
      </c>
      <c r="U20" s="153">
        <f t="shared" si="1"/>
        <v>0.25750000000000001</v>
      </c>
      <c r="V20" s="139"/>
      <c r="W20" s="149">
        <f t="shared" si="8"/>
        <v>11912</v>
      </c>
      <c r="X20" s="149">
        <f t="shared" si="8"/>
        <v>14088</v>
      </c>
      <c r="Y20" s="149">
        <f t="shared" si="9"/>
        <v>26000</v>
      </c>
      <c r="Z20" s="149"/>
      <c r="AA20" s="154">
        <f t="shared" si="10"/>
        <v>13</v>
      </c>
      <c r="AB20" s="155">
        <f t="shared" si="11"/>
        <v>2612.7399999999998</v>
      </c>
      <c r="AC20" s="155">
        <f t="shared" si="12"/>
        <v>14088</v>
      </c>
      <c r="AD20" s="156">
        <f t="shared" si="2"/>
        <v>5.3920405398164384</v>
      </c>
      <c r="AE20" s="141"/>
      <c r="AF20" s="156"/>
      <c r="AG20" s="149">
        <f t="shared" si="13"/>
        <v>167990</v>
      </c>
      <c r="AH20" s="149">
        <f t="shared" si="14"/>
        <v>6010</v>
      </c>
      <c r="AI20" s="149">
        <f t="shared" si="15"/>
        <v>174000</v>
      </c>
      <c r="AJ20" s="149">
        <f t="shared" si="16"/>
        <v>200000</v>
      </c>
      <c r="AK20" s="149"/>
      <c r="AL20" s="149"/>
      <c r="AM20" s="153">
        <f t="shared" si="3"/>
        <v>0.45815384615384613</v>
      </c>
      <c r="AN20" s="153">
        <f t="shared" si="4"/>
        <v>0.54184615384615387</v>
      </c>
      <c r="AO20" s="153"/>
      <c r="AP20" s="153">
        <f t="shared" si="5"/>
        <v>0.96545977011494255</v>
      </c>
      <c r="AQ20" s="153">
        <f t="shared" si="6"/>
        <v>3.454022988505747E-2</v>
      </c>
      <c r="AR20" s="153"/>
      <c r="AS20" s="153">
        <f t="shared" si="17"/>
        <v>0.13</v>
      </c>
      <c r="AT20" s="153">
        <f t="shared" si="18"/>
        <v>0.70096527017613697</v>
      </c>
      <c r="AU20" s="157">
        <f t="shared" si="19"/>
        <v>5.3920405398164384</v>
      </c>
      <c r="AV20" s="158">
        <f t="shared" si="20"/>
        <v>10.048999999999999</v>
      </c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2"/>
      <c r="BH20" s="9"/>
      <c r="BI20" s="9"/>
      <c r="BJ20" s="20"/>
      <c r="BK20" s="20"/>
      <c r="BL20" s="21"/>
      <c r="BM20" s="22"/>
      <c r="BN20" s="22"/>
      <c r="BO20" s="21"/>
      <c r="BP20" s="7"/>
      <c r="BQ20" s="21"/>
    </row>
    <row r="21" spans="2:69" ht="12.75" x14ac:dyDescent="0.2">
      <c r="B21" s="133">
        <v>87</v>
      </c>
      <c r="C21" s="148">
        <v>14</v>
      </c>
      <c r="D21" s="134">
        <v>14</v>
      </c>
      <c r="E21" s="149">
        <f>IF(ISNA(VLOOKUP(B21,Data!$B$7:$D$106,2,FALSE)),0,VLOOKUP(B21,Data!$B$7:$D$106,2,FALSE))</f>
        <v>1526</v>
      </c>
      <c r="F21" s="149">
        <f>IF(ISNA(VLOOKUP(B21,Data!$B$7:$D$106,3,FALSE)),0,VLOOKUP(B21,Data!$B$7:$D$106,3,FALSE))</f>
        <v>474</v>
      </c>
      <c r="G21" s="149">
        <f t="shared" si="7"/>
        <v>2000</v>
      </c>
      <c r="H21" s="150"/>
      <c r="I21" s="134"/>
      <c r="J21" s="149"/>
      <c r="K21" s="149"/>
      <c r="L21" s="149"/>
      <c r="M21" s="149"/>
      <c r="N21" s="149"/>
      <c r="O21" s="151"/>
      <c r="P21" s="151"/>
      <c r="Q21" s="152"/>
      <c r="R21" s="133"/>
      <c r="S21" s="133"/>
      <c r="T21" s="153">
        <f t="shared" si="0"/>
        <v>0.76300000000000001</v>
      </c>
      <c r="U21" s="153">
        <f t="shared" si="1"/>
        <v>0.23699999999999999</v>
      </c>
      <c r="V21" s="139"/>
      <c r="W21" s="149">
        <f t="shared" si="8"/>
        <v>13438</v>
      </c>
      <c r="X21" s="149">
        <f t="shared" si="8"/>
        <v>14562</v>
      </c>
      <c r="Y21" s="149">
        <f t="shared" si="9"/>
        <v>28000</v>
      </c>
      <c r="Z21" s="149"/>
      <c r="AA21" s="154">
        <f t="shared" si="10"/>
        <v>14.000000000000002</v>
      </c>
      <c r="AB21" s="155">
        <f t="shared" si="11"/>
        <v>2813.72</v>
      </c>
      <c r="AC21" s="155">
        <f t="shared" si="12"/>
        <v>14562</v>
      </c>
      <c r="AD21" s="156">
        <f t="shared" si="2"/>
        <v>5.1753550459889404</v>
      </c>
      <c r="AE21" s="141"/>
      <c r="AF21" s="156"/>
      <c r="AG21" s="149">
        <f t="shared" si="13"/>
        <v>166464</v>
      </c>
      <c r="AH21" s="149">
        <f t="shared" si="14"/>
        <v>5536</v>
      </c>
      <c r="AI21" s="149">
        <f t="shared" si="15"/>
        <v>172000</v>
      </c>
      <c r="AJ21" s="149">
        <f t="shared" si="16"/>
        <v>200000</v>
      </c>
      <c r="AK21" s="149"/>
      <c r="AL21" s="149"/>
      <c r="AM21" s="153">
        <f t="shared" si="3"/>
        <v>0.47992857142857143</v>
      </c>
      <c r="AN21" s="153">
        <f t="shared" si="4"/>
        <v>0.52007142857142852</v>
      </c>
      <c r="AO21" s="153"/>
      <c r="AP21" s="153">
        <f t="shared" si="5"/>
        <v>0.96781395348837207</v>
      </c>
      <c r="AQ21" s="153">
        <f t="shared" si="6"/>
        <v>3.218604651162791E-2</v>
      </c>
      <c r="AR21" s="153"/>
      <c r="AS21" s="153">
        <f t="shared" si="17"/>
        <v>0.14000000000000001</v>
      </c>
      <c r="AT21" s="153">
        <f t="shared" si="18"/>
        <v>0.72454970643845162</v>
      </c>
      <c r="AU21" s="157">
        <f t="shared" si="19"/>
        <v>5.1753550459889395</v>
      </c>
      <c r="AV21" s="158">
        <f t="shared" si="20"/>
        <v>10.048999999999999</v>
      </c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2"/>
      <c r="BH21" s="9"/>
      <c r="BI21" s="9"/>
      <c r="BJ21" s="20"/>
      <c r="BK21" s="20"/>
      <c r="BL21" s="21"/>
      <c r="BM21" s="22"/>
      <c r="BN21" s="22"/>
      <c r="BO21" s="21"/>
      <c r="BP21" s="7"/>
      <c r="BQ21" s="21"/>
    </row>
    <row r="22" spans="2:69" ht="12.75" x14ac:dyDescent="0.2">
      <c r="B22" s="133">
        <v>86</v>
      </c>
      <c r="C22" s="148">
        <v>15</v>
      </c>
      <c r="D22" s="134">
        <v>15</v>
      </c>
      <c r="E22" s="149">
        <f>IF(ISNA(VLOOKUP(B22,Data!$B$7:$D$106,2,FALSE)),0,VLOOKUP(B22,Data!$B$7:$D$106,2,FALSE))</f>
        <v>1578</v>
      </c>
      <c r="F22" s="149">
        <f>IF(ISNA(VLOOKUP(B22,Data!$B$7:$D$106,3,FALSE)),0,VLOOKUP(B22,Data!$B$7:$D$106,3,FALSE))</f>
        <v>422</v>
      </c>
      <c r="G22" s="149">
        <f t="shared" si="7"/>
        <v>2000</v>
      </c>
      <c r="H22" s="150"/>
      <c r="I22" s="134"/>
      <c r="J22" s="149"/>
      <c r="K22" s="149"/>
      <c r="L22" s="149"/>
      <c r="M22" s="149"/>
      <c r="N22" s="149"/>
      <c r="O22" s="151"/>
      <c r="P22" s="151"/>
      <c r="Q22" s="152"/>
      <c r="R22" s="133"/>
      <c r="S22" s="133"/>
      <c r="T22" s="153">
        <f t="shared" si="0"/>
        <v>0.78900000000000003</v>
      </c>
      <c r="U22" s="153">
        <f t="shared" si="1"/>
        <v>0.21099999999999999</v>
      </c>
      <c r="V22" s="139"/>
      <c r="W22" s="149">
        <f t="shared" si="8"/>
        <v>15016</v>
      </c>
      <c r="X22" s="149">
        <f t="shared" si="8"/>
        <v>14984</v>
      </c>
      <c r="Y22" s="149">
        <f t="shared" si="9"/>
        <v>30000</v>
      </c>
      <c r="Z22" s="149"/>
      <c r="AA22" s="154">
        <f t="shared" si="10"/>
        <v>15</v>
      </c>
      <c r="AB22" s="155">
        <f t="shared" si="11"/>
        <v>3014.7</v>
      </c>
      <c r="AC22" s="155">
        <f t="shared" si="12"/>
        <v>14984</v>
      </c>
      <c r="AD22" s="156">
        <f t="shared" si="2"/>
        <v>4.9703121371944148</v>
      </c>
      <c r="AE22" s="141"/>
      <c r="AF22" s="156"/>
      <c r="AG22" s="149">
        <f t="shared" si="13"/>
        <v>164886</v>
      </c>
      <c r="AH22" s="149">
        <f t="shared" si="14"/>
        <v>5114</v>
      </c>
      <c r="AI22" s="149">
        <f t="shared" si="15"/>
        <v>170000</v>
      </c>
      <c r="AJ22" s="149">
        <f t="shared" si="16"/>
        <v>200000</v>
      </c>
      <c r="AK22" s="149"/>
      <c r="AL22" s="149"/>
      <c r="AM22" s="153">
        <f t="shared" si="3"/>
        <v>0.50053333333333339</v>
      </c>
      <c r="AN22" s="153">
        <f t="shared" si="4"/>
        <v>0.49946666666666667</v>
      </c>
      <c r="AO22" s="153"/>
      <c r="AP22" s="153">
        <f t="shared" si="5"/>
        <v>0.96991764705882355</v>
      </c>
      <c r="AQ22" s="153">
        <f t="shared" si="6"/>
        <v>3.008235294117647E-2</v>
      </c>
      <c r="AR22" s="153"/>
      <c r="AS22" s="153">
        <f t="shared" si="17"/>
        <v>0.15</v>
      </c>
      <c r="AT22" s="153">
        <f t="shared" si="18"/>
        <v>0.74554682057916211</v>
      </c>
      <c r="AU22" s="157">
        <f t="shared" si="19"/>
        <v>4.9703121371944139</v>
      </c>
      <c r="AV22" s="158">
        <f t="shared" si="20"/>
        <v>10.048999999999999</v>
      </c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2"/>
      <c r="BH22" s="9"/>
      <c r="BI22" s="9"/>
      <c r="BJ22" s="20"/>
      <c r="BK22" s="20"/>
      <c r="BL22" s="21"/>
      <c r="BM22" s="22"/>
      <c r="BN22" s="22"/>
      <c r="BO22" s="21"/>
      <c r="BP22" s="7"/>
      <c r="BQ22" s="21"/>
    </row>
    <row r="23" spans="2:69" ht="12.75" x14ac:dyDescent="0.2">
      <c r="B23" s="133">
        <v>85</v>
      </c>
      <c r="C23" s="148">
        <v>16</v>
      </c>
      <c r="D23" s="134">
        <v>16</v>
      </c>
      <c r="E23" s="149">
        <f>IF(ISNA(VLOOKUP(B23,Data!$B$7:$D$106,2,FALSE)),0,VLOOKUP(B23,Data!$B$7:$D$106,2,FALSE))</f>
        <v>1633</v>
      </c>
      <c r="F23" s="149">
        <f>IF(ISNA(VLOOKUP(B23,Data!$B$7:$D$106,3,FALSE)),0,VLOOKUP(B23,Data!$B$7:$D$106,3,FALSE))</f>
        <v>367</v>
      </c>
      <c r="G23" s="149">
        <f t="shared" si="7"/>
        <v>2000</v>
      </c>
      <c r="H23" s="150"/>
      <c r="I23" s="134"/>
      <c r="J23" s="149"/>
      <c r="K23" s="149"/>
      <c r="L23" s="149"/>
      <c r="M23" s="149"/>
      <c r="N23" s="149"/>
      <c r="O23" s="151"/>
      <c r="P23" s="151"/>
      <c r="Q23" s="152"/>
      <c r="R23" s="133"/>
      <c r="S23" s="133"/>
      <c r="T23" s="153">
        <f t="shared" si="0"/>
        <v>0.8165</v>
      </c>
      <c r="U23" s="153">
        <f t="shared" si="1"/>
        <v>0.1835</v>
      </c>
      <c r="V23" s="139"/>
      <c r="W23" s="149">
        <f t="shared" si="8"/>
        <v>16649</v>
      </c>
      <c r="X23" s="149">
        <f t="shared" si="8"/>
        <v>15351</v>
      </c>
      <c r="Y23" s="149">
        <f t="shared" si="9"/>
        <v>32000</v>
      </c>
      <c r="Z23" s="149"/>
      <c r="AA23" s="154">
        <f t="shared" si="10"/>
        <v>16</v>
      </c>
      <c r="AB23" s="155">
        <f t="shared" si="11"/>
        <v>3215.68</v>
      </c>
      <c r="AC23" s="155">
        <f t="shared" si="12"/>
        <v>15351</v>
      </c>
      <c r="AD23" s="156">
        <f t="shared" si="2"/>
        <v>4.7737959000895618</v>
      </c>
      <c r="AE23" s="141"/>
      <c r="AF23" s="156"/>
      <c r="AG23" s="149">
        <f t="shared" si="13"/>
        <v>163253</v>
      </c>
      <c r="AH23" s="149">
        <f t="shared" si="14"/>
        <v>4747</v>
      </c>
      <c r="AI23" s="149">
        <f t="shared" si="15"/>
        <v>168000</v>
      </c>
      <c r="AJ23" s="149">
        <f t="shared" si="16"/>
        <v>200000</v>
      </c>
      <c r="AK23" s="149"/>
      <c r="AL23" s="149"/>
      <c r="AM23" s="153">
        <f t="shared" si="3"/>
        <v>0.52028125000000003</v>
      </c>
      <c r="AN23" s="153">
        <f t="shared" si="4"/>
        <v>0.47971875000000003</v>
      </c>
      <c r="AO23" s="153"/>
      <c r="AP23" s="153">
        <f t="shared" si="5"/>
        <v>0.97174404761904765</v>
      </c>
      <c r="AQ23" s="153">
        <f t="shared" si="6"/>
        <v>2.8255952380952382E-2</v>
      </c>
      <c r="AR23" s="153"/>
      <c r="AS23" s="153">
        <f t="shared" si="17"/>
        <v>0.16</v>
      </c>
      <c r="AT23" s="153">
        <f t="shared" si="18"/>
        <v>0.76380734401432981</v>
      </c>
      <c r="AU23" s="157">
        <f t="shared" si="19"/>
        <v>4.7737959000895609</v>
      </c>
      <c r="AV23" s="158">
        <f t="shared" si="20"/>
        <v>10.048999999999999</v>
      </c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2"/>
      <c r="BH23" s="9"/>
      <c r="BI23" s="9"/>
      <c r="BJ23" s="20"/>
      <c r="BK23" s="20"/>
      <c r="BL23" s="21"/>
      <c r="BM23" s="22"/>
      <c r="BN23" s="22"/>
      <c r="BO23" s="21"/>
      <c r="BP23" s="7"/>
      <c r="BQ23" s="21"/>
    </row>
    <row r="24" spans="2:69" ht="12.75" x14ac:dyDescent="0.2">
      <c r="B24" s="133">
        <v>84</v>
      </c>
      <c r="C24" s="148">
        <v>17</v>
      </c>
      <c r="D24" s="134">
        <v>17</v>
      </c>
      <c r="E24" s="149">
        <f>IF(ISNA(VLOOKUP(B24,Data!$B$7:$D$106,2,FALSE)),0,VLOOKUP(B24,Data!$B$7:$D$106,2,FALSE))</f>
        <v>1665</v>
      </c>
      <c r="F24" s="149">
        <f>IF(ISNA(VLOOKUP(B24,Data!$B$7:$D$106,3,FALSE)),0,VLOOKUP(B24,Data!$B$7:$D$106,3,FALSE))</f>
        <v>335</v>
      </c>
      <c r="G24" s="149">
        <f t="shared" si="7"/>
        <v>2000</v>
      </c>
      <c r="H24" s="150"/>
      <c r="I24" s="134"/>
      <c r="J24" s="149"/>
      <c r="K24" s="149"/>
      <c r="L24" s="149"/>
      <c r="M24" s="149"/>
      <c r="N24" s="149"/>
      <c r="O24" s="151"/>
      <c r="P24" s="151"/>
      <c r="Q24" s="152"/>
      <c r="R24" s="133"/>
      <c r="S24" s="133"/>
      <c r="T24" s="153">
        <f t="shared" si="0"/>
        <v>0.83250000000000002</v>
      </c>
      <c r="U24" s="153">
        <f t="shared" si="1"/>
        <v>0.16750000000000001</v>
      </c>
      <c r="V24" s="139"/>
      <c r="W24" s="149">
        <f t="shared" si="8"/>
        <v>18314</v>
      </c>
      <c r="X24" s="149">
        <f t="shared" si="8"/>
        <v>15686</v>
      </c>
      <c r="Y24" s="149">
        <f t="shared" si="9"/>
        <v>34000</v>
      </c>
      <c r="Z24" s="149"/>
      <c r="AA24" s="154">
        <f t="shared" si="10"/>
        <v>17</v>
      </c>
      <c r="AB24" s="155">
        <f t="shared" si="11"/>
        <v>3416.66</v>
      </c>
      <c r="AC24" s="155">
        <f t="shared" si="12"/>
        <v>15686</v>
      </c>
      <c r="AD24" s="156">
        <f t="shared" si="2"/>
        <v>4.5910333483577528</v>
      </c>
      <c r="AE24" s="141"/>
      <c r="AF24" s="156"/>
      <c r="AG24" s="149">
        <f t="shared" si="13"/>
        <v>161588</v>
      </c>
      <c r="AH24" s="149">
        <f t="shared" si="14"/>
        <v>4412</v>
      </c>
      <c r="AI24" s="149">
        <f t="shared" si="15"/>
        <v>166000</v>
      </c>
      <c r="AJ24" s="149">
        <f t="shared" si="16"/>
        <v>200000</v>
      </c>
      <c r="AK24" s="149"/>
      <c r="AL24" s="149"/>
      <c r="AM24" s="153">
        <f t="shared" si="3"/>
        <v>0.53864705882352937</v>
      </c>
      <c r="AN24" s="153">
        <f t="shared" si="4"/>
        <v>0.46135294117647058</v>
      </c>
      <c r="AO24" s="153"/>
      <c r="AP24" s="153">
        <f t="shared" si="5"/>
        <v>0.97342168674698792</v>
      </c>
      <c r="AQ24" s="153">
        <f t="shared" si="6"/>
        <v>2.6578313253012048E-2</v>
      </c>
      <c r="AR24" s="153"/>
      <c r="AS24" s="153">
        <f t="shared" si="17"/>
        <v>0.17</v>
      </c>
      <c r="AT24" s="153">
        <f t="shared" si="18"/>
        <v>0.78047566922081801</v>
      </c>
      <c r="AU24" s="157">
        <f t="shared" si="19"/>
        <v>4.5910333483577528</v>
      </c>
      <c r="AV24" s="158">
        <f t="shared" si="20"/>
        <v>10.048999999999999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2"/>
      <c r="BH24" s="9"/>
      <c r="BI24" s="9"/>
      <c r="BJ24" s="20"/>
      <c r="BK24" s="20"/>
      <c r="BL24" s="21"/>
      <c r="BM24" s="22"/>
      <c r="BN24" s="22"/>
      <c r="BO24" s="21"/>
      <c r="BP24" s="7"/>
      <c r="BQ24" s="21"/>
    </row>
    <row r="25" spans="2:69" ht="12.75" x14ac:dyDescent="0.2">
      <c r="B25" s="133">
        <v>83</v>
      </c>
      <c r="C25" s="148">
        <v>18</v>
      </c>
      <c r="D25" s="134">
        <v>18</v>
      </c>
      <c r="E25" s="149">
        <f>IF(ISNA(VLOOKUP(B25,Data!$B$7:$D$106,2,FALSE)),0,VLOOKUP(B25,Data!$B$7:$D$106,2,FALSE))</f>
        <v>1693</v>
      </c>
      <c r="F25" s="149">
        <f>IF(ISNA(VLOOKUP(B25,Data!$B$7:$D$106,3,FALSE)),0,VLOOKUP(B25,Data!$B$7:$D$106,3,FALSE))</f>
        <v>307</v>
      </c>
      <c r="G25" s="149">
        <f t="shared" si="7"/>
        <v>2000</v>
      </c>
      <c r="H25" s="150"/>
      <c r="I25" s="134"/>
      <c r="J25" s="149"/>
      <c r="K25" s="149"/>
      <c r="L25" s="149"/>
      <c r="M25" s="149"/>
      <c r="N25" s="149"/>
      <c r="O25" s="151"/>
      <c r="P25" s="151"/>
      <c r="Q25" s="152"/>
      <c r="R25" s="133"/>
      <c r="S25" s="133"/>
      <c r="T25" s="153">
        <f t="shared" si="0"/>
        <v>0.84650000000000003</v>
      </c>
      <c r="U25" s="153">
        <f t="shared" si="1"/>
        <v>0.1535</v>
      </c>
      <c r="V25" s="139"/>
      <c r="W25" s="149">
        <f t="shared" ref="W25:X40" si="21">E25+W24</f>
        <v>20007</v>
      </c>
      <c r="X25" s="149">
        <f t="shared" si="21"/>
        <v>15993</v>
      </c>
      <c r="Y25" s="149">
        <f t="shared" si="9"/>
        <v>36000</v>
      </c>
      <c r="Z25" s="149"/>
      <c r="AA25" s="154">
        <f t="shared" si="10"/>
        <v>18</v>
      </c>
      <c r="AB25" s="155">
        <f t="shared" si="11"/>
        <v>3617.64</v>
      </c>
      <c r="AC25" s="155">
        <f t="shared" si="12"/>
        <v>15993</v>
      </c>
      <c r="AD25" s="156">
        <f t="shared" si="2"/>
        <v>4.4208378943178426</v>
      </c>
      <c r="AE25" s="141"/>
      <c r="AF25" s="156"/>
      <c r="AG25" s="149">
        <f t="shared" si="13"/>
        <v>159895</v>
      </c>
      <c r="AH25" s="149">
        <f t="shared" si="14"/>
        <v>4105</v>
      </c>
      <c r="AI25" s="149">
        <f t="shared" si="15"/>
        <v>164000</v>
      </c>
      <c r="AJ25" s="149">
        <f t="shared" si="16"/>
        <v>200000</v>
      </c>
      <c r="AK25" s="149"/>
      <c r="AL25" s="149"/>
      <c r="AM25" s="153">
        <f t="shared" si="3"/>
        <v>0.55574999999999997</v>
      </c>
      <c r="AN25" s="153">
        <f t="shared" si="4"/>
        <v>0.44424999999999998</v>
      </c>
      <c r="AO25" s="153"/>
      <c r="AP25" s="153">
        <f t="shared" si="5"/>
        <v>0.97496951219512196</v>
      </c>
      <c r="AQ25" s="153">
        <f t="shared" si="6"/>
        <v>2.503048780487805E-2</v>
      </c>
      <c r="AR25" s="153"/>
      <c r="AS25" s="153">
        <f t="shared" si="17"/>
        <v>0.18</v>
      </c>
      <c r="AT25" s="153">
        <f t="shared" si="18"/>
        <v>0.79575082097721161</v>
      </c>
      <c r="AU25" s="157">
        <f t="shared" si="19"/>
        <v>4.4208378943178426</v>
      </c>
      <c r="AV25" s="158">
        <f t="shared" si="20"/>
        <v>10.048999999999999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2"/>
      <c r="BH25" s="9"/>
      <c r="BI25" s="9"/>
      <c r="BJ25" s="20"/>
      <c r="BK25" s="20"/>
      <c r="BL25" s="21"/>
      <c r="BM25" s="22"/>
      <c r="BN25" s="22"/>
      <c r="BO25" s="21"/>
      <c r="BP25" s="7"/>
      <c r="BQ25" s="21"/>
    </row>
    <row r="26" spans="2:69" ht="12.75" x14ac:dyDescent="0.2">
      <c r="B26" s="133">
        <v>82</v>
      </c>
      <c r="C26" s="148">
        <v>19</v>
      </c>
      <c r="D26" s="134">
        <v>19</v>
      </c>
      <c r="E26" s="149">
        <f>IF(ISNA(VLOOKUP(B26,Data!$B$7:$D$106,2,FALSE)),0,VLOOKUP(B26,Data!$B$7:$D$106,2,FALSE))</f>
        <v>1745</v>
      </c>
      <c r="F26" s="149">
        <f>IF(ISNA(VLOOKUP(B26,Data!$B$7:$D$106,3,FALSE)),0,VLOOKUP(B26,Data!$B$7:$D$106,3,FALSE))</f>
        <v>255</v>
      </c>
      <c r="G26" s="149">
        <f t="shared" si="7"/>
        <v>2000</v>
      </c>
      <c r="H26" s="150"/>
      <c r="I26" s="134"/>
      <c r="J26" s="149"/>
      <c r="K26" s="149"/>
      <c r="L26" s="149"/>
      <c r="M26" s="149"/>
      <c r="N26" s="149"/>
      <c r="O26" s="151"/>
      <c r="P26" s="151"/>
      <c r="Q26" s="152"/>
      <c r="R26" s="133"/>
      <c r="S26" s="133"/>
      <c r="T26" s="153">
        <f t="shared" si="0"/>
        <v>0.87250000000000005</v>
      </c>
      <c r="U26" s="153">
        <f t="shared" si="1"/>
        <v>0.1275</v>
      </c>
      <c r="V26" s="139"/>
      <c r="W26" s="149">
        <f t="shared" si="21"/>
        <v>21752</v>
      </c>
      <c r="X26" s="149">
        <f t="shared" si="21"/>
        <v>16248</v>
      </c>
      <c r="Y26" s="149">
        <f t="shared" si="9"/>
        <v>38000</v>
      </c>
      <c r="Z26" s="149"/>
      <c r="AA26" s="154">
        <f t="shared" si="10"/>
        <v>19</v>
      </c>
      <c r="AB26" s="155">
        <f t="shared" si="11"/>
        <v>3818.62</v>
      </c>
      <c r="AC26" s="155">
        <f t="shared" si="12"/>
        <v>16248</v>
      </c>
      <c r="AD26" s="156">
        <f t="shared" si="2"/>
        <v>4.254940266378954</v>
      </c>
      <c r="AE26" s="141"/>
      <c r="AF26" s="156"/>
      <c r="AG26" s="149">
        <f t="shared" si="13"/>
        <v>158150</v>
      </c>
      <c r="AH26" s="149">
        <f t="shared" si="14"/>
        <v>3850</v>
      </c>
      <c r="AI26" s="149">
        <f t="shared" si="15"/>
        <v>162000</v>
      </c>
      <c r="AJ26" s="149">
        <f t="shared" si="16"/>
        <v>200000</v>
      </c>
      <c r="AK26" s="149"/>
      <c r="AL26" s="149"/>
      <c r="AM26" s="153">
        <f t="shared" si="3"/>
        <v>0.57242105263157894</v>
      </c>
      <c r="AN26" s="153">
        <f t="shared" si="4"/>
        <v>0.42757894736842106</v>
      </c>
      <c r="AO26" s="153"/>
      <c r="AP26" s="153">
        <f t="shared" si="5"/>
        <v>0.97623456790123453</v>
      </c>
      <c r="AQ26" s="153">
        <f t="shared" si="6"/>
        <v>2.3765432098765433E-2</v>
      </c>
      <c r="AR26" s="153"/>
      <c r="AS26" s="153">
        <f t="shared" si="17"/>
        <v>0.19</v>
      </c>
      <c r="AT26" s="153">
        <f t="shared" si="18"/>
        <v>0.80843865061200115</v>
      </c>
      <c r="AU26" s="157">
        <f t="shared" si="19"/>
        <v>4.2549402663789531</v>
      </c>
      <c r="AV26" s="158">
        <f t="shared" si="20"/>
        <v>10.048999999999999</v>
      </c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2"/>
      <c r="BH26" s="9"/>
      <c r="BI26" s="9"/>
      <c r="BJ26" s="20"/>
      <c r="BK26" s="20"/>
      <c r="BL26" s="21"/>
      <c r="BM26" s="22"/>
      <c r="BN26" s="22"/>
      <c r="BO26" s="21"/>
      <c r="BP26" s="7"/>
      <c r="BQ26" s="21"/>
    </row>
    <row r="27" spans="2:69" ht="12.75" x14ac:dyDescent="0.2">
      <c r="B27" s="133">
        <v>81</v>
      </c>
      <c r="C27" s="148">
        <v>20</v>
      </c>
      <c r="D27" s="134">
        <v>20</v>
      </c>
      <c r="E27" s="149">
        <f>IF(ISNA(VLOOKUP(B27,Data!$B$7:$D$106,2,FALSE)),0,VLOOKUP(B27,Data!$B$7:$D$106,2,FALSE))</f>
        <v>1732</v>
      </c>
      <c r="F27" s="149">
        <f>IF(ISNA(VLOOKUP(B27,Data!$B$7:$D$106,3,FALSE)),0,VLOOKUP(B27,Data!$B$7:$D$106,3,FALSE))</f>
        <v>268</v>
      </c>
      <c r="G27" s="149">
        <f t="shared" si="7"/>
        <v>2000</v>
      </c>
      <c r="H27" s="150"/>
      <c r="I27" s="134"/>
      <c r="J27" s="149"/>
      <c r="K27" s="149"/>
      <c r="L27" s="149"/>
      <c r="M27" s="149"/>
      <c r="N27" s="149"/>
      <c r="O27" s="151"/>
      <c r="P27" s="151"/>
      <c r="Q27" s="152"/>
      <c r="R27" s="133"/>
      <c r="S27" s="133"/>
      <c r="T27" s="153">
        <f t="shared" si="0"/>
        <v>0.86599999999999999</v>
      </c>
      <c r="U27" s="153">
        <f t="shared" si="1"/>
        <v>0.13400000000000001</v>
      </c>
      <c r="V27" s="139"/>
      <c r="W27" s="149">
        <f t="shared" si="21"/>
        <v>23484</v>
      </c>
      <c r="X27" s="149">
        <f t="shared" si="21"/>
        <v>16516</v>
      </c>
      <c r="Y27" s="149">
        <f t="shared" si="9"/>
        <v>40000</v>
      </c>
      <c r="Z27" s="149"/>
      <c r="AA27" s="154">
        <f t="shared" si="10"/>
        <v>20</v>
      </c>
      <c r="AB27" s="155">
        <f t="shared" si="11"/>
        <v>4019.6</v>
      </c>
      <c r="AC27" s="155">
        <f t="shared" si="12"/>
        <v>16516</v>
      </c>
      <c r="AD27" s="156">
        <f t="shared" si="2"/>
        <v>4.1088665538859592</v>
      </c>
      <c r="AE27" s="141"/>
      <c r="AF27" s="156"/>
      <c r="AG27" s="149">
        <f t="shared" si="13"/>
        <v>156418</v>
      </c>
      <c r="AH27" s="149">
        <f t="shared" si="14"/>
        <v>3582</v>
      </c>
      <c r="AI27" s="149">
        <f t="shared" si="15"/>
        <v>160000</v>
      </c>
      <c r="AJ27" s="149">
        <f t="shared" si="16"/>
        <v>200000</v>
      </c>
      <c r="AK27" s="149"/>
      <c r="AL27" s="149"/>
      <c r="AM27" s="153">
        <f t="shared" si="3"/>
        <v>0.58709999999999996</v>
      </c>
      <c r="AN27" s="153">
        <f t="shared" si="4"/>
        <v>0.41289999999999999</v>
      </c>
      <c r="AO27" s="153"/>
      <c r="AP27" s="153">
        <f t="shared" si="5"/>
        <v>0.9776125</v>
      </c>
      <c r="AQ27" s="153">
        <f t="shared" si="6"/>
        <v>2.2387500000000001E-2</v>
      </c>
      <c r="AR27" s="153"/>
      <c r="AS27" s="153">
        <f t="shared" si="17"/>
        <v>0.2</v>
      </c>
      <c r="AT27" s="153">
        <f t="shared" si="18"/>
        <v>0.82177331077719173</v>
      </c>
      <c r="AU27" s="157">
        <f t="shared" si="19"/>
        <v>4.1088665538859583</v>
      </c>
      <c r="AV27" s="158">
        <f t="shared" si="20"/>
        <v>10.048999999999999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2"/>
      <c r="BH27" s="9"/>
      <c r="BI27" s="9"/>
      <c r="BJ27" s="20"/>
      <c r="BK27" s="20"/>
      <c r="BL27" s="21"/>
      <c r="BM27" s="22"/>
      <c r="BN27" s="22"/>
      <c r="BO27" s="21"/>
      <c r="BP27" s="7"/>
      <c r="BQ27" s="21"/>
    </row>
    <row r="28" spans="2:69" ht="12.75" x14ac:dyDescent="0.2">
      <c r="B28" s="133">
        <v>80</v>
      </c>
      <c r="C28" s="148">
        <v>21</v>
      </c>
      <c r="D28" s="134">
        <v>21</v>
      </c>
      <c r="E28" s="149">
        <f>IF(ISNA(VLOOKUP(B28,Data!$B$7:$D$106,2,FALSE)),0,VLOOKUP(B28,Data!$B$7:$D$106,2,FALSE))</f>
        <v>1769</v>
      </c>
      <c r="F28" s="149">
        <f>IF(ISNA(VLOOKUP(B28,Data!$B$7:$D$106,3,FALSE)),0,VLOOKUP(B28,Data!$B$7:$D$106,3,FALSE))</f>
        <v>231</v>
      </c>
      <c r="G28" s="149">
        <f t="shared" si="7"/>
        <v>2000</v>
      </c>
      <c r="H28" s="150"/>
      <c r="I28" s="134"/>
      <c r="J28" s="149"/>
      <c r="K28" s="149"/>
      <c r="L28" s="149"/>
      <c r="M28" s="149"/>
      <c r="N28" s="149"/>
      <c r="O28" s="151"/>
      <c r="P28" s="151"/>
      <c r="Q28" s="152"/>
      <c r="R28" s="133"/>
      <c r="S28" s="133"/>
      <c r="T28" s="153">
        <f t="shared" si="0"/>
        <v>0.88449999999999995</v>
      </c>
      <c r="U28" s="153">
        <f t="shared" si="1"/>
        <v>0.11550000000000001</v>
      </c>
      <c r="V28" s="139"/>
      <c r="W28" s="149">
        <f t="shared" si="21"/>
        <v>25253</v>
      </c>
      <c r="X28" s="149">
        <f t="shared" si="21"/>
        <v>16747</v>
      </c>
      <c r="Y28" s="149">
        <f t="shared" si="9"/>
        <v>42000</v>
      </c>
      <c r="Z28" s="149"/>
      <c r="AA28" s="154">
        <f t="shared" si="10"/>
        <v>21</v>
      </c>
      <c r="AB28" s="155">
        <f t="shared" si="11"/>
        <v>4220.58</v>
      </c>
      <c r="AC28" s="155">
        <f t="shared" si="12"/>
        <v>16747</v>
      </c>
      <c r="AD28" s="156">
        <f t="shared" si="2"/>
        <v>3.9679380559070081</v>
      </c>
      <c r="AE28" s="141"/>
      <c r="AF28" s="156"/>
      <c r="AG28" s="149">
        <f t="shared" si="13"/>
        <v>154649</v>
      </c>
      <c r="AH28" s="149">
        <f t="shared" si="14"/>
        <v>3351</v>
      </c>
      <c r="AI28" s="149">
        <f t="shared" si="15"/>
        <v>158000</v>
      </c>
      <c r="AJ28" s="149">
        <f t="shared" si="16"/>
        <v>200000</v>
      </c>
      <c r="AK28" s="149"/>
      <c r="AL28" s="149"/>
      <c r="AM28" s="153">
        <f t="shared" si="3"/>
        <v>0.60126190476190478</v>
      </c>
      <c r="AN28" s="153">
        <f t="shared" si="4"/>
        <v>0.39873809523809522</v>
      </c>
      <c r="AO28" s="153"/>
      <c r="AP28" s="153">
        <f t="shared" si="5"/>
        <v>0.97879113924050631</v>
      </c>
      <c r="AQ28" s="153">
        <f t="shared" si="6"/>
        <v>2.1208860759493672E-2</v>
      </c>
      <c r="AR28" s="153"/>
      <c r="AS28" s="153">
        <f t="shared" si="17"/>
        <v>0.21</v>
      </c>
      <c r="AT28" s="153">
        <f t="shared" si="18"/>
        <v>0.8332669917404717</v>
      </c>
      <c r="AU28" s="157">
        <f t="shared" si="19"/>
        <v>3.9679380559070081</v>
      </c>
      <c r="AV28" s="158">
        <f t="shared" si="20"/>
        <v>10.048999999999999</v>
      </c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2"/>
      <c r="BH28" s="9"/>
      <c r="BI28" s="9"/>
      <c r="BJ28" s="20"/>
      <c r="BK28" s="20"/>
      <c r="BL28" s="21"/>
      <c r="BM28" s="22"/>
      <c r="BN28" s="22"/>
      <c r="BO28" s="21"/>
      <c r="BP28" s="7"/>
      <c r="BQ28" s="21"/>
    </row>
    <row r="29" spans="2:69" ht="12.75" x14ac:dyDescent="0.2">
      <c r="B29" s="133">
        <v>79</v>
      </c>
      <c r="C29" s="148">
        <v>22</v>
      </c>
      <c r="D29" s="134">
        <v>22</v>
      </c>
      <c r="E29" s="149">
        <f>IF(ISNA(VLOOKUP(B29,Data!$B$7:$D$106,2,FALSE)),0,VLOOKUP(B29,Data!$B$7:$D$106,2,FALSE))</f>
        <v>1770</v>
      </c>
      <c r="F29" s="149">
        <f>IF(ISNA(VLOOKUP(B29,Data!$B$7:$D$106,3,FALSE)),0,VLOOKUP(B29,Data!$B$7:$D$106,3,FALSE))</f>
        <v>230</v>
      </c>
      <c r="G29" s="149">
        <f t="shared" si="7"/>
        <v>2000</v>
      </c>
      <c r="H29" s="150"/>
      <c r="I29" s="134"/>
      <c r="J29" s="149"/>
      <c r="K29" s="149"/>
      <c r="L29" s="149"/>
      <c r="M29" s="149"/>
      <c r="N29" s="149"/>
      <c r="O29" s="151"/>
      <c r="P29" s="151"/>
      <c r="Q29" s="152"/>
      <c r="R29" s="133"/>
      <c r="S29" s="133"/>
      <c r="T29" s="153">
        <f t="shared" si="0"/>
        <v>0.88500000000000001</v>
      </c>
      <c r="U29" s="153">
        <f t="shared" si="1"/>
        <v>0.115</v>
      </c>
      <c r="V29" s="139"/>
      <c r="W29" s="149">
        <f t="shared" si="21"/>
        <v>27023</v>
      </c>
      <c r="X29" s="149">
        <f t="shared" si="21"/>
        <v>16977</v>
      </c>
      <c r="Y29" s="149">
        <f t="shared" si="9"/>
        <v>44000</v>
      </c>
      <c r="Z29" s="149"/>
      <c r="AA29" s="154">
        <f t="shared" si="10"/>
        <v>22</v>
      </c>
      <c r="AB29" s="155">
        <f t="shared" si="11"/>
        <v>4421.5599999999995</v>
      </c>
      <c r="AC29" s="155">
        <f t="shared" si="12"/>
        <v>16977</v>
      </c>
      <c r="AD29" s="156">
        <f t="shared" si="2"/>
        <v>3.8395950750413887</v>
      </c>
      <c r="AE29" s="141"/>
      <c r="AF29" s="156"/>
      <c r="AG29" s="149">
        <f t="shared" si="13"/>
        <v>152879</v>
      </c>
      <c r="AH29" s="149">
        <f t="shared" si="14"/>
        <v>3121</v>
      </c>
      <c r="AI29" s="149">
        <f t="shared" si="15"/>
        <v>156000</v>
      </c>
      <c r="AJ29" s="149">
        <f t="shared" si="16"/>
        <v>200000</v>
      </c>
      <c r="AK29" s="149"/>
      <c r="AL29" s="149"/>
      <c r="AM29" s="153">
        <f t="shared" si="3"/>
        <v>0.61415909090909093</v>
      </c>
      <c r="AN29" s="153">
        <f t="shared" si="4"/>
        <v>0.38584090909090907</v>
      </c>
      <c r="AO29" s="153"/>
      <c r="AP29" s="153">
        <f t="shared" si="5"/>
        <v>0.97999358974358974</v>
      </c>
      <c r="AQ29" s="153">
        <f t="shared" si="6"/>
        <v>2.0006410256410256E-2</v>
      </c>
      <c r="AR29" s="153"/>
      <c r="AS29" s="153">
        <f t="shared" si="17"/>
        <v>0.22</v>
      </c>
      <c r="AT29" s="153">
        <f t="shared" si="18"/>
        <v>0.84471091650910535</v>
      </c>
      <c r="AU29" s="157">
        <f t="shared" si="19"/>
        <v>3.8395950750413879</v>
      </c>
      <c r="AV29" s="158">
        <f t="shared" si="20"/>
        <v>10.048999999999999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2"/>
      <c r="BH29" s="9"/>
      <c r="BI29" s="9"/>
      <c r="BJ29" s="20"/>
      <c r="BK29" s="20"/>
      <c r="BL29" s="21"/>
      <c r="BM29" s="22"/>
      <c r="BN29" s="22"/>
      <c r="BO29" s="21"/>
      <c r="BP29" s="7"/>
      <c r="BQ29" s="21"/>
    </row>
    <row r="30" spans="2:69" ht="12.75" x14ac:dyDescent="0.2">
      <c r="B30" s="133">
        <v>78</v>
      </c>
      <c r="C30" s="148">
        <v>23</v>
      </c>
      <c r="D30" s="134">
        <v>23</v>
      </c>
      <c r="E30" s="149">
        <f>IF(ISNA(VLOOKUP(B30,Data!$B$7:$D$106,2,FALSE)),0,VLOOKUP(B30,Data!$B$7:$D$106,2,FALSE))</f>
        <v>1833</v>
      </c>
      <c r="F30" s="149">
        <f>IF(ISNA(VLOOKUP(B30,Data!$B$7:$D$106,3,FALSE)),0,VLOOKUP(B30,Data!$B$7:$D$106,3,FALSE))</f>
        <v>167</v>
      </c>
      <c r="G30" s="149">
        <f t="shared" si="7"/>
        <v>2000</v>
      </c>
      <c r="H30" s="150"/>
      <c r="I30" s="134"/>
      <c r="J30" s="149"/>
      <c r="K30" s="149"/>
      <c r="L30" s="149"/>
      <c r="M30" s="149"/>
      <c r="N30" s="149"/>
      <c r="O30" s="151"/>
      <c r="P30" s="151"/>
      <c r="Q30" s="152"/>
      <c r="R30" s="133"/>
      <c r="S30" s="133"/>
      <c r="T30" s="153">
        <f t="shared" si="0"/>
        <v>0.91649999999999998</v>
      </c>
      <c r="U30" s="153">
        <f t="shared" si="1"/>
        <v>8.3500000000000005E-2</v>
      </c>
      <c r="V30" s="139"/>
      <c r="W30" s="149">
        <f t="shared" si="21"/>
        <v>28856</v>
      </c>
      <c r="X30" s="149">
        <f t="shared" si="21"/>
        <v>17144</v>
      </c>
      <c r="Y30" s="149">
        <f t="shared" si="9"/>
        <v>46000</v>
      </c>
      <c r="Z30" s="149"/>
      <c r="AA30" s="154">
        <f t="shared" si="10"/>
        <v>23</v>
      </c>
      <c r="AB30" s="155">
        <f t="shared" si="11"/>
        <v>4622.54</v>
      </c>
      <c r="AC30" s="155">
        <f t="shared" si="12"/>
        <v>17144</v>
      </c>
      <c r="AD30" s="156">
        <f t="shared" si="2"/>
        <v>3.7087834826740278</v>
      </c>
      <c r="AE30" s="141"/>
      <c r="AF30" s="156"/>
      <c r="AG30" s="149">
        <f t="shared" si="13"/>
        <v>151046</v>
      </c>
      <c r="AH30" s="149">
        <f t="shared" si="14"/>
        <v>2954</v>
      </c>
      <c r="AI30" s="149">
        <f t="shared" si="15"/>
        <v>154000</v>
      </c>
      <c r="AJ30" s="149">
        <f t="shared" si="16"/>
        <v>200000</v>
      </c>
      <c r="AK30" s="149"/>
      <c r="AL30" s="149"/>
      <c r="AM30" s="153">
        <f t="shared" si="3"/>
        <v>0.62730434782608691</v>
      </c>
      <c r="AN30" s="153">
        <f t="shared" si="4"/>
        <v>0.37269565217391304</v>
      </c>
      <c r="AO30" s="153"/>
      <c r="AP30" s="153">
        <f t="shared" si="5"/>
        <v>0.98081818181818181</v>
      </c>
      <c r="AQ30" s="153">
        <f t="shared" si="6"/>
        <v>1.9181818181818182E-2</v>
      </c>
      <c r="AR30" s="153"/>
      <c r="AS30" s="153">
        <f t="shared" si="17"/>
        <v>0.23</v>
      </c>
      <c r="AT30" s="153">
        <f t="shared" si="18"/>
        <v>0.8530202010150264</v>
      </c>
      <c r="AU30" s="157">
        <f t="shared" si="19"/>
        <v>3.7087834826740278</v>
      </c>
      <c r="AV30" s="158">
        <f t="shared" si="20"/>
        <v>10.048999999999999</v>
      </c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2"/>
      <c r="BH30" s="9"/>
      <c r="BI30" s="9"/>
      <c r="BJ30" s="20"/>
      <c r="BK30" s="20"/>
      <c r="BL30" s="21"/>
      <c r="BM30" s="22"/>
      <c r="BN30" s="22"/>
      <c r="BO30" s="21"/>
      <c r="BP30" s="7"/>
      <c r="BQ30" s="21"/>
    </row>
    <row r="31" spans="2:69" ht="12.75" x14ac:dyDescent="0.2">
      <c r="B31" s="133">
        <v>77</v>
      </c>
      <c r="C31" s="148">
        <v>24</v>
      </c>
      <c r="D31" s="134">
        <v>24</v>
      </c>
      <c r="E31" s="149">
        <f>IF(ISNA(VLOOKUP(B31,Data!$B$7:$D$106,2,FALSE)),0,VLOOKUP(B31,Data!$B$7:$D$106,2,FALSE))</f>
        <v>1788</v>
      </c>
      <c r="F31" s="149">
        <f>IF(ISNA(VLOOKUP(B31,Data!$B$7:$D$106,3,FALSE)),0,VLOOKUP(B31,Data!$B$7:$D$106,3,FALSE))</f>
        <v>212</v>
      </c>
      <c r="G31" s="149">
        <f t="shared" si="7"/>
        <v>2000</v>
      </c>
      <c r="H31" s="150"/>
      <c r="I31" s="134"/>
      <c r="J31" s="149"/>
      <c r="K31" s="149"/>
      <c r="L31" s="149"/>
      <c r="M31" s="149"/>
      <c r="N31" s="149"/>
      <c r="O31" s="151"/>
      <c r="P31" s="151"/>
      <c r="Q31" s="152"/>
      <c r="R31" s="133"/>
      <c r="S31" s="133"/>
      <c r="T31" s="153">
        <f t="shared" si="0"/>
        <v>0.89400000000000002</v>
      </c>
      <c r="U31" s="153">
        <f t="shared" si="1"/>
        <v>0.106</v>
      </c>
      <c r="V31" s="139"/>
      <c r="W31" s="149">
        <f t="shared" si="21"/>
        <v>30644</v>
      </c>
      <c r="X31" s="149">
        <f t="shared" si="21"/>
        <v>17356</v>
      </c>
      <c r="Y31" s="149">
        <f t="shared" si="9"/>
        <v>48000</v>
      </c>
      <c r="Z31" s="149"/>
      <c r="AA31" s="154">
        <f t="shared" si="10"/>
        <v>24</v>
      </c>
      <c r="AB31" s="155">
        <f t="shared" si="11"/>
        <v>4823.5199999999995</v>
      </c>
      <c r="AC31" s="155">
        <f t="shared" si="12"/>
        <v>17356</v>
      </c>
      <c r="AD31" s="156">
        <f t="shared" si="2"/>
        <v>3.5982021428334496</v>
      </c>
      <c r="AE31" s="141"/>
      <c r="AF31" s="156"/>
      <c r="AG31" s="149">
        <f t="shared" si="13"/>
        <v>149258</v>
      </c>
      <c r="AH31" s="149">
        <f t="shared" si="14"/>
        <v>2742</v>
      </c>
      <c r="AI31" s="149">
        <f t="shared" si="15"/>
        <v>152000</v>
      </c>
      <c r="AJ31" s="149">
        <f t="shared" si="16"/>
        <v>200000</v>
      </c>
      <c r="AK31" s="149"/>
      <c r="AL31" s="149"/>
      <c r="AM31" s="153">
        <f t="shared" si="3"/>
        <v>0.63841666666666663</v>
      </c>
      <c r="AN31" s="153">
        <f t="shared" si="4"/>
        <v>0.36158333333333331</v>
      </c>
      <c r="AO31" s="153"/>
      <c r="AP31" s="153">
        <f t="shared" si="5"/>
        <v>0.98196052631578945</v>
      </c>
      <c r="AQ31" s="153">
        <f t="shared" si="6"/>
        <v>1.8039473684210525E-2</v>
      </c>
      <c r="AR31" s="153"/>
      <c r="AS31" s="153">
        <f t="shared" si="17"/>
        <v>0.24</v>
      </c>
      <c r="AT31" s="153">
        <f t="shared" si="18"/>
        <v>0.8635685142800279</v>
      </c>
      <c r="AU31" s="157">
        <f t="shared" si="19"/>
        <v>3.5982021428334496</v>
      </c>
      <c r="AV31" s="158">
        <f t="shared" si="20"/>
        <v>10.048999999999999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2"/>
      <c r="BH31" s="9"/>
      <c r="BI31" s="9"/>
      <c r="BJ31" s="20"/>
      <c r="BK31" s="20"/>
      <c r="BL31" s="21"/>
      <c r="BM31" s="22"/>
      <c r="BN31" s="22"/>
      <c r="BO31" s="21"/>
      <c r="BP31" s="7"/>
      <c r="BQ31" s="21"/>
    </row>
    <row r="32" spans="2:69" ht="12.75" x14ac:dyDescent="0.2">
      <c r="B32" s="133">
        <v>76</v>
      </c>
      <c r="C32" s="148">
        <v>25</v>
      </c>
      <c r="D32" s="134">
        <v>25</v>
      </c>
      <c r="E32" s="149">
        <f>IF(ISNA(VLOOKUP(B32,Data!$B$7:$D$106,2,FALSE)),0,VLOOKUP(B32,Data!$B$7:$D$106,2,FALSE))</f>
        <v>1825</v>
      </c>
      <c r="F32" s="149">
        <f>IF(ISNA(VLOOKUP(B32,Data!$B$7:$D$106,3,FALSE)),0,VLOOKUP(B32,Data!$B$7:$D$106,3,FALSE))</f>
        <v>175</v>
      </c>
      <c r="G32" s="149">
        <f t="shared" si="7"/>
        <v>2000</v>
      </c>
      <c r="H32" s="150"/>
      <c r="I32" s="134"/>
      <c r="J32" s="149"/>
      <c r="K32" s="149"/>
      <c r="L32" s="149"/>
      <c r="M32" s="149"/>
      <c r="N32" s="149"/>
      <c r="O32" s="151"/>
      <c r="P32" s="151"/>
      <c r="Q32" s="152"/>
      <c r="R32" s="133"/>
      <c r="S32" s="133"/>
      <c r="T32" s="153">
        <f t="shared" si="0"/>
        <v>0.91249999999999998</v>
      </c>
      <c r="U32" s="153">
        <f t="shared" si="1"/>
        <v>8.7499999999999994E-2</v>
      </c>
      <c r="V32" s="139"/>
      <c r="W32" s="149">
        <f t="shared" si="21"/>
        <v>32469</v>
      </c>
      <c r="X32" s="149">
        <f t="shared" si="21"/>
        <v>17531</v>
      </c>
      <c r="Y32" s="149">
        <f t="shared" si="9"/>
        <v>50000</v>
      </c>
      <c r="Z32" s="149"/>
      <c r="AA32" s="154">
        <f t="shared" si="10"/>
        <v>25</v>
      </c>
      <c r="AB32" s="155">
        <f t="shared" si="11"/>
        <v>5024.5</v>
      </c>
      <c r="AC32" s="155">
        <f t="shared" si="12"/>
        <v>17531</v>
      </c>
      <c r="AD32" s="156">
        <f t="shared" si="2"/>
        <v>3.4891033933724747</v>
      </c>
      <c r="AE32" s="141"/>
      <c r="AF32" s="156"/>
      <c r="AG32" s="149">
        <f t="shared" si="13"/>
        <v>147433</v>
      </c>
      <c r="AH32" s="149">
        <f t="shared" si="14"/>
        <v>2567</v>
      </c>
      <c r="AI32" s="149">
        <f t="shared" si="15"/>
        <v>150000</v>
      </c>
      <c r="AJ32" s="149">
        <f t="shared" si="16"/>
        <v>200000</v>
      </c>
      <c r="AK32" s="149"/>
      <c r="AL32" s="149"/>
      <c r="AM32" s="153">
        <f t="shared" si="3"/>
        <v>0.64937999999999996</v>
      </c>
      <c r="AN32" s="153">
        <f t="shared" si="4"/>
        <v>0.35061999999999999</v>
      </c>
      <c r="AO32" s="153"/>
      <c r="AP32" s="153">
        <f t="shared" si="5"/>
        <v>0.98288666666666669</v>
      </c>
      <c r="AQ32" s="153">
        <f t="shared" si="6"/>
        <v>1.7113333333333335E-2</v>
      </c>
      <c r="AR32" s="153"/>
      <c r="AS32" s="153">
        <f t="shared" si="17"/>
        <v>0.25</v>
      </c>
      <c r="AT32" s="153">
        <f t="shared" si="18"/>
        <v>0.87227584834311866</v>
      </c>
      <c r="AU32" s="157">
        <f t="shared" si="19"/>
        <v>3.4891033933724747</v>
      </c>
      <c r="AV32" s="158">
        <f t="shared" si="20"/>
        <v>10.048999999999999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2"/>
      <c r="BH32" s="9"/>
      <c r="BI32" s="9"/>
      <c r="BJ32" s="20"/>
      <c r="BK32" s="20"/>
      <c r="BL32" s="21"/>
      <c r="BM32" s="22"/>
      <c r="BN32" s="22"/>
      <c r="BO32" s="21"/>
      <c r="BP32" s="7"/>
      <c r="BQ32" s="21"/>
    </row>
    <row r="33" spans="2:69" ht="12.75" x14ac:dyDescent="0.2">
      <c r="B33" s="133">
        <v>75</v>
      </c>
      <c r="C33" s="148">
        <v>26</v>
      </c>
      <c r="D33" s="134">
        <v>26</v>
      </c>
      <c r="E33" s="149">
        <f>IF(ISNA(VLOOKUP(B33,Data!$B$7:$D$106,2,FALSE)),0,VLOOKUP(B33,Data!$B$7:$D$106,2,FALSE))</f>
        <v>1849</v>
      </c>
      <c r="F33" s="149">
        <f>IF(ISNA(VLOOKUP(B33,Data!$B$7:$D$106,3,FALSE)),0,VLOOKUP(B33,Data!$B$7:$D$106,3,FALSE))</f>
        <v>151</v>
      </c>
      <c r="G33" s="149">
        <f t="shared" si="7"/>
        <v>2000</v>
      </c>
      <c r="H33" s="150"/>
      <c r="I33" s="134"/>
      <c r="J33" s="149"/>
      <c r="K33" s="149"/>
      <c r="L33" s="149"/>
      <c r="M33" s="149"/>
      <c r="N33" s="149"/>
      <c r="O33" s="151"/>
      <c r="P33" s="151"/>
      <c r="Q33" s="152"/>
      <c r="R33" s="133"/>
      <c r="S33" s="133"/>
      <c r="T33" s="153">
        <f t="shared" si="0"/>
        <v>0.92449999999999999</v>
      </c>
      <c r="U33" s="153">
        <f t="shared" si="1"/>
        <v>7.5499999999999998E-2</v>
      </c>
      <c r="V33" s="139"/>
      <c r="W33" s="149">
        <f t="shared" si="21"/>
        <v>34318</v>
      </c>
      <c r="X33" s="149">
        <f t="shared" si="21"/>
        <v>17682</v>
      </c>
      <c r="Y33" s="149">
        <f t="shared" si="9"/>
        <v>52000</v>
      </c>
      <c r="Z33" s="149"/>
      <c r="AA33" s="154">
        <f t="shared" si="10"/>
        <v>26</v>
      </c>
      <c r="AB33" s="155">
        <f t="shared" si="11"/>
        <v>5225.4799999999996</v>
      </c>
      <c r="AC33" s="155">
        <f t="shared" si="12"/>
        <v>17682</v>
      </c>
      <c r="AD33" s="156">
        <f t="shared" si="2"/>
        <v>3.3838039759026923</v>
      </c>
      <c r="AE33" s="141"/>
      <c r="AF33" s="156"/>
      <c r="AG33" s="149">
        <f t="shared" si="13"/>
        <v>145584</v>
      </c>
      <c r="AH33" s="149">
        <f t="shared" si="14"/>
        <v>2416</v>
      </c>
      <c r="AI33" s="149">
        <f t="shared" si="15"/>
        <v>148000</v>
      </c>
      <c r="AJ33" s="149">
        <f t="shared" si="16"/>
        <v>200000</v>
      </c>
      <c r="AK33" s="149"/>
      <c r="AL33" s="149"/>
      <c r="AM33" s="153">
        <f t="shared" si="3"/>
        <v>0.65996153846153849</v>
      </c>
      <c r="AN33" s="153">
        <f t="shared" si="4"/>
        <v>0.34003846153846151</v>
      </c>
      <c r="AO33" s="153"/>
      <c r="AP33" s="153">
        <f t="shared" si="5"/>
        <v>0.98367567567567571</v>
      </c>
      <c r="AQ33" s="153">
        <f t="shared" si="6"/>
        <v>1.6324324324324326E-2</v>
      </c>
      <c r="AR33" s="153"/>
      <c r="AS33" s="153">
        <f t="shared" si="17"/>
        <v>0.26</v>
      </c>
      <c r="AT33" s="153">
        <f t="shared" si="18"/>
        <v>0.87978903373469997</v>
      </c>
      <c r="AU33" s="157">
        <f t="shared" si="19"/>
        <v>3.3838039759026919</v>
      </c>
      <c r="AV33" s="158">
        <f t="shared" si="20"/>
        <v>10.048999999999999</v>
      </c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2"/>
      <c r="BH33" s="9"/>
      <c r="BI33" s="9"/>
      <c r="BJ33" s="20"/>
      <c r="BK33" s="20"/>
      <c r="BL33" s="21"/>
      <c r="BM33" s="22"/>
      <c r="BN33" s="22"/>
      <c r="BO33" s="21"/>
      <c r="BP33" s="7"/>
      <c r="BQ33" s="21"/>
    </row>
    <row r="34" spans="2:69" ht="12.75" x14ac:dyDescent="0.2">
      <c r="B34" s="133">
        <v>74</v>
      </c>
      <c r="C34" s="148">
        <v>27</v>
      </c>
      <c r="D34" s="134">
        <v>27</v>
      </c>
      <c r="E34" s="149">
        <f>IF(ISNA(VLOOKUP(B34,Data!$B$7:$D$106,2,FALSE)),0,VLOOKUP(B34,Data!$B$7:$D$106,2,FALSE))</f>
        <v>1842</v>
      </c>
      <c r="F34" s="149">
        <f>IF(ISNA(VLOOKUP(B34,Data!$B$7:$D$106,3,FALSE)),0,VLOOKUP(B34,Data!$B$7:$D$106,3,FALSE))</f>
        <v>158</v>
      </c>
      <c r="G34" s="149">
        <f t="shared" si="7"/>
        <v>2000</v>
      </c>
      <c r="H34" s="150"/>
      <c r="I34" s="134"/>
      <c r="J34" s="149"/>
      <c r="K34" s="149"/>
      <c r="L34" s="149"/>
      <c r="M34" s="149"/>
      <c r="N34" s="149"/>
      <c r="O34" s="151"/>
      <c r="P34" s="151"/>
      <c r="Q34" s="152"/>
      <c r="R34" s="133"/>
      <c r="S34" s="133"/>
      <c r="T34" s="153">
        <f t="shared" si="0"/>
        <v>0.92100000000000004</v>
      </c>
      <c r="U34" s="153">
        <f t="shared" si="1"/>
        <v>7.9000000000000001E-2</v>
      </c>
      <c r="V34" s="139"/>
      <c r="W34" s="149">
        <f t="shared" si="21"/>
        <v>36160</v>
      </c>
      <c r="X34" s="149">
        <f t="shared" si="21"/>
        <v>17840</v>
      </c>
      <c r="Y34" s="149">
        <f t="shared" si="9"/>
        <v>54000</v>
      </c>
      <c r="Z34" s="149"/>
      <c r="AA34" s="154">
        <f t="shared" si="10"/>
        <v>27</v>
      </c>
      <c r="AB34" s="155">
        <f t="shared" si="11"/>
        <v>5426.46</v>
      </c>
      <c r="AC34" s="155">
        <f t="shared" si="12"/>
        <v>17840</v>
      </c>
      <c r="AD34" s="156">
        <f t="shared" si="2"/>
        <v>3.2875944906992771</v>
      </c>
      <c r="AE34" s="141"/>
      <c r="AF34" s="156"/>
      <c r="AG34" s="149">
        <f t="shared" si="13"/>
        <v>143742</v>
      </c>
      <c r="AH34" s="149">
        <f t="shared" si="14"/>
        <v>2258</v>
      </c>
      <c r="AI34" s="149">
        <f t="shared" si="15"/>
        <v>146000</v>
      </c>
      <c r="AJ34" s="149">
        <f t="shared" si="16"/>
        <v>200000</v>
      </c>
      <c r="AK34" s="149"/>
      <c r="AL34" s="149"/>
      <c r="AM34" s="153">
        <f t="shared" si="3"/>
        <v>0.66962962962962957</v>
      </c>
      <c r="AN34" s="153">
        <f t="shared" si="4"/>
        <v>0.33037037037037037</v>
      </c>
      <c r="AO34" s="153"/>
      <c r="AP34" s="153">
        <f t="shared" si="5"/>
        <v>0.9845342465753425</v>
      </c>
      <c r="AQ34" s="153">
        <f t="shared" si="6"/>
        <v>1.5465753424657534E-2</v>
      </c>
      <c r="AR34" s="153"/>
      <c r="AS34" s="153">
        <f t="shared" si="17"/>
        <v>0.27</v>
      </c>
      <c r="AT34" s="153">
        <f t="shared" si="18"/>
        <v>0.88765051248880489</v>
      </c>
      <c r="AU34" s="157">
        <f t="shared" si="19"/>
        <v>3.2875944906992771</v>
      </c>
      <c r="AV34" s="158">
        <f t="shared" si="20"/>
        <v>10.048999999999999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2"/>
      <c r="BH34" s="9"/>
      <c r="BI34" s="9"/>
      <c r="BJ34" s="20"/>
      <c r="BK34" s="20"/>
      <c r="BL34" s="21"/>
      <c r="BM34" s="22"/>
      <c r="BN34" s="22"/>
      <c r="BO34" s="21"/>
      <c r="BP34" s="7"/>
      <c r="BQ34" s="21"/>
    </row>
    <row r="35" spans="2:69" ht="12.75" x14ac:dyDescent="0.2">
      <c r="B35" s="133">
        <v>73</v>
      </c>
      <c r="C35" s="148">
        <v>28</v>
      </c>
      <c r="D35" s="134">
        <v>28</v>
      </c>
      <c r="E35" s="149">
        <f>IF(ISNA(VLOOKUP(B35,Data!$B$7:$D$106,2,FALSE)),0,VLOOKUP(B35,Data!$B$7:$D$106,2,FALSE))</f>
        <v>1864</v>
      </c>
      <c r="F35" s="149">
        <f>IF(ISNA(VLOOKUP(B35,Data!$B$7:$D$106,3,FALSE)),0,VLOOKUP(B35,Data!$B$7:$D$106,3,FALSE))</f>
        <v>136</v>
      </c>
      <c r="G35" s="149">
        <f t="shared" si="7"/>
        <v>2000</v>
      </c>
      <c r="H35" s="150"/>
      <c r="I35" s="134"/>
      <c r="J35" s="149"/>
      <c r="K35" s="149"/>
      <c r="L35" s="149"/>
      <c r="M35" s="149"/>
      <c r="N35" s="149"/>
      <c r="O35" s="151"/>
      <c r="P35" s="151"/>
      <c r="Q35" s="152"/>
      <c r="R35" s="133"/>
      <c r="S35" s="133"/>
      <c r="T35" s="153">
        <f t="shared" si="0"/>
        <v>0.93200000000000005</v>
      </c>
      <c r="U35" s="153">
        <f t="shared" si="1"/>
        <v>6.8000000000000005E-2</v>
      </c>
      <c r="V35" s="139"/>
      <c r="W35" s="149">
        <f t="shared" si="21"/>
        <v>38024</v>
      </c>
      <c r="X35" s="149">
        <f t="shared" si="21"/>
        <v>17976</v>
      </c>
      <c r="Y35" s="149">
        <f t="shared" si="9"/>
        <v>56000</v>
      </c>
      <c r="Z35" s="149"/>
      <c r="AA35" s="154">
        <f t="shared" si="10"/>
        <v>28.000000000000004</v>
      </c>
      <c r="AB35" s="155">
        <f t="shared" si="11"/>
        <v>5627.44</v>
      </c>
      <c r="AC35" s="155">
        <f t="shared" si="12"/>
        <v>17976</v>
      </c>
      <c r="AD35" s="156">
        <f t="shared" si="2"/>
        <v>3.194347696288188</v>
      </c>
      <c r="AE35" s="141"/>
      <c r="AF35" s="156"/>
      <c r="AG35" s="149">
        <f t="shared" si="13"/>
        <v>141878</v>
      </c>
      <c r="AH35" s="149">
        <f t="shared" si="14"/>
        <v>2122</v>
      </c>
      <c r="AI35" s="149">
        <f t="shared" si="15"/>
        <v>144000</v>
      </c>
      <c r="AJ35" s="149">
        <f t="shared" si="16"/>
        <v>200000</v>
      </c>
      <c r="AK35" s="149"/>
      <c r="AL35" s="149"/>
      <c r="AM35" s="153">
        <f t="shared" si="3"/>
        <v>0.67900000000000005</v>
      </c>
      <c r="AN35" s="153">
        <f t="shared" si="4"/>
        <v>0.32100000000000001</v>
      </c>
      <c r="AO35" s="153"/>
      <c r="AP35" s="153">
        <f t="shared" si="5"/>
        <v>0.98526388888888894</v>
      </c>
      <c r="AQ35" s="153">
        <f t="shared" si="6"/>
        <v>1.4736111111111111E-2</v>
      </c>
      <c r="AR35" s="153"/>
      <c r="AS35" s="153">
        <f t="shared" si="17"/>
        <v>0.28000000000000003</v>
      </c>
      <c r="AT35" s="153">
        <f t="shared" si="18"/>
        <v>0.89441735496069263</v>
      </c>
      <c r="AU35" s="157">
        <f t="shared" si="19"/>
        <v>3.1943476962881876</v>
      </c>
      <c r="AV35" s="158">
        <f t="shared" si="20"/>
        <v>10.048999999999999</v>
      </c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2"/>
      <c r="BH35" s="9"/>
      <c r="BI35" s="9"/>
      <c r="BJ35" s="20"/>
      <c r="BK35" s="20"/>
      <c r="BL35" s="21"/>
      <c r="BM35" s="22"/>
      <c r="BN35" s="22"/>
      <c r="BO35" s="21"/>
      <c r="BP35" s="7"/>
      <c r="BQ35" s="21"/>
    </row>
    <row r="36" spans="2:69" ht="12.75" x14ac:dyDescent="0.2">
      <c r="B36" s="133">
        <v>72</v>
      </c>
      <c r="C36" s="148">
        <v>29</v>
      </c>
      <c r="D36" s="134">
        <v>29</v>
      </c>
      <c r="E36" s="149">
        <f>IF(ISNA(VLOOKUP(B36,Data!$B$7:$D$106,2,FALSE)),0,VLOOKUP(B36,Data!$B$7:$D$106,2,FALSE))</f>
        <v>1867</v>
      </c>
      <c r="F36" s="149">
        <f>IF(ISNA(VLOOKUP(B36,Data!$B$7:$D$106,3,FALSE)),0,VLOOKUP(B36,Data!$B$7:$D$106,3,FALSE))</f>
        <v>133</v>
      </c>
      <c r="G36" s="149">
        <f t="shared" si="7"/>
        <v>2000</v>
      </c>
      <c r="H36" s="150"/>
      <c r="I36" s="134"/>
      <c r="J36" s="149"/>
      <c r="K36" s="149"/>
      <c r="L36" s="149"/>
      <c r="M36" s="149"/>
      <c r="N36" s="149"/>
      <c r="O36" s="151"/>
      <c r="P36" s="151"/>
      <c r="Q36" s="152"/>
      <c r="R36" s="133"/>
      <c r="S36" s="133"/>
      <c r="T36" s="153">
        <f t="shared" si="0"/>
        <v>0.9335</v>
      </c>
      <c r="U36" s="153">
        <f t="shared" si="1"/>
        <v>6.6500000000000004E-2</v>
      </c>
      <c r="V36" s="139"/>
      <c r="W36" s="149">
        <f t="shared" si="21"/>
        <v>39891</v>
      </c>
      <c r="X36" s="149">
        <f t="shared" si="21"/>
        <v>18109</v>
      </c>
      <c r="Y36" s="149">
        <f t="shared" si="9"/>
        <v>58000</v>
      </c>
      <c r="Z36" s="149"/>
      <c r="AA36" s="154">
        <f t="shared" si="10"/>
        <v>28.999999999999996</v>
      </c>
      <c r="AB36" s="155">
        <f t="shared" si="11"/>
        <v>5828.42</v>
      </c>
      <c r="AC36" s="155">
        <f t="shared" si="12"/>
        <v>18109</v>
      </c>
      <c r="AD36" s="156">
        <f t="shared" si="2"/>
        <v>3.1070169960297989</v>
      </c>
      <c r="AE36" s="141"/>
      <c r="AF36" s="156"/>
      <c r="AG36" s="149">
        <f t="shared" si="13"/>
        <v>140011</v>
      </c>
      <c r="AH36" s="149">
        <f t="shared" si="14"/>
        <v>1989</v>
      </c>
      <c r="AI36" s="149">
        <f t="shared" si="15"/>
        <v>142000</v>
      </c>
      <c r="AJ36" s="149">
        <f t="shared" si="16"/>
        <v>200000</v>
      </c>
      <c r="AK36" s="149"/>
      <c r="AL36" s="149"/>
      <c r="AM36" s="153">
        <f t="shared" si="3"/>
        <v>0.68777586206896557</v>
      </c>
      <c r="AN36" s="153">
        <f t="shared" si="4"/>
        <v>0.31222413793103448</v>
      </c>
      <c r="AO36" s="153"/>
      <c r="AP36" s="153">
        <f t="shared" si="5"/>
        <v>0.98599295774647888</v>
      </c>
      <c r="AQ36" s="153">
        <f t="shared" si="6"/>
        <v>1.4007042253521127E-2</v>
      </c>
      <c r="AR36" s="153"/>
      <c r="AS36" s="153">
        <f t="shared" si="17"/>
        <v>0.28999999999999998</v>
      </c>
      <c r="AT36" s="153">
        <f t="shared" si="18"/>
        <v>0.90103492884864167</v>
      </c>
      <c r="AU36" s="157">
        <f t="shared" si="19"/>
        <v>3.1070169960297989</v>
      </c>
      <c r="AV36" s="158">
        <f t="shared" si="20"/>
        <v>10.048999999999999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12"/>
      <c r="BH36" s="9"/>
      <c r="BI36" s="9"/>
      <c r="BJ36" s="20"/>
      <c r="BK36" s="20"/>
      <c r="BL36" s="21"/>
      <c r="BM36" s="22"/>
      <c r="BN36" s="22"/>
      <c r="BO36" s="21"/>
      <c r="BP36" s="7"/>
      <c r="BQ36" s="21"/>
    </row>
    <row r="37" spans="2:69" ht="12.75" x14ac:dyDescent="0.2">
      <c r="B37" s="133">
        <v>71</v>
      </c>
      <c r="C37" s="148">
        <v>30</v>
      </c>
      <c r="D37" s="134">
        <v>30</v>
      </c>
      <c r="E37" s="149">
        <f>IF(ISNA(VLOOKUP(B37,Data!$B$7:$D$106,2,FALSE)),0,VLOOKUP(B37,Data!$B$7:$D$106,2,FALSE))</f>
        <v>1874</v>
      </c>
      <c r="F37" s="149">
        <f>IF(ISNA(VLOOKUP(B37,Data!$B$7:$D$106,3,FALSE)),0,VLOOKUP(B37,Data!$B$7:$D$106,3,FALSE))</f>
        <v>126</v>
      </c>
      <c r="G37" s="149">
        <f t="shared" si="7"/>
        <v>2000</v>
      </c>
      <c r="H37" s="150"/>
      <c r="I37" s="134"/>
      <c r="J37" s="149"/>
      <c r="K37" s="149"/>
      <c r="L37" s="149"/>
      <c r="M37" s="149"/>
      <c r="N37" s="149"/>
      <c r="O37" s="151"/>
      <c r="P37" s="151"/>
      <c r="Q37" s="152"/>
      <c r="R37" s="133"/>
      <c r="S37" s="133"/>
      <c r="T37" s="153">
        <f t="shared" si="0"/>
        <v>0.93700000000000006</v>
      </c>
      <c r="U37" s="153">
        <f t="shared" si="1"/>
        <v>6.3E-2</v>
      </c>
      <c r="V37" s="139"/>
      <c r="W37" s="149">
        <f t="shared" si="21"/>
        <v>41765</v>
      </c>
      <c r="X37" s="149">
        <f t="shared" si="21"/>
        <v>18235</v>
      </c>
      <c r="Y37" s="149">
        <f t="shared" si="9"/>
        <v>60000</v>
      </c>
      <c r="Z37" s="149"/>
      <c r="AA37" s="154">
        <f t="shared" si="10"/>
        <v>30</v>
      </c>
      <c r="AB37" s="155">
        <f t="shared" si="11"/>
        <v>6029.4</v>
      </c>
      <c r="AC37" s="155">
        <f t="shared" si="12"/>
        <v>18235</v>
      </c>
      <c r="AD37" s="156">
        <f t="shared" si="2"/>
        <v>3.0243473645802239</v>
      </c>
      <c r="AE37" s="141"/>
      <c r="AF37" s="156"/>
      <c r="AG37" s="149">
        <f t="shared" si="13"/>
        <v>138137</v>
      </c>
      <c r="AH37" s="149">
        <f t="shared" si="14"/>
        <v>1863</v>
      </c>
      <c r="AI37" s="149">
        <f t="shared" si="15"/>
        <v>140000</v>
      </c>
      <c r="AJ37" s="149">
        <f t="shared" si="16"/>
        <v>200000</v>
      </c>
      <c r="AK37" s="149"/>
      <c r="AL37" s="149"/>
      <c r="AM37" s="153">
        <f t="shared" si="3"/>
        <v>0.69608333333333339</v>
      </c>
      <c r="AN37" s="153">
        <f t="shared" si="4"/>
        <v>0.30391666666666667</v>
      </c>
      <c r="AO37" s="153"/>
      <c r="AP37" s="153">
        <f t="shared" si="5"/>
        <v>0.98669285714285715</v>
      </c>
      <c r="AQ37" s="153">
        <f t="shared" si="6"/>
        <v>1.3307142857142858E-2</v>
      </c>
      <c r="AR37" s="153"/>
      <c r="AS37" s="153">
        <f t="shared" si="17"/>
        <v>0.3</v>
      </c>
      <c r="AT37" s="153">
        <f t="shared" si="18"/>
        <v>0.90730420937406708</v>
      </c>
      <c r="AU37" s="157">
        <f t="shared" si="19"/>
        <v>3.0243473645802239</v>
      </c>
      <c r="AV37" s="158">
        <f t="shared" si="20"/>
        <v>10.048999999999999</v>
      </c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2"/>
      <c r="BH37" s="9"/>
      <c r="BI37" s="9"/>
      <c r="BJ37" s="20"/>
      <c r="BK37" s="20"/>
      <c r="BL37" s="21"/>
      <c r="BM37" s="22"/>
      <c r="BN37" s="22"/>
      <c r="BO37" s="21"/>
      <c r="BP37" s="7"/>
      <c r="BQ37" s="21"/>
    </row>
    <row r="38" spans="2:69" ht="12.75" x14ac:dyDescent="0.2">
      <c r="B38" s="133">
        <v>70</v>
      </c>
      <c r="C38" s="148">
        <v>31</v>
      </c>
      <c r="D38" s="134">
        <v>31</v>
      </c>
      <c r="E38" s="149">
        <f>IF(ISNA(VLOOKUP(B38,Data!$B$7:$D$106,2,FALSE)),0,VLOOKUP(B38,Data!$B$7:$D$106,2,FALSE))</f>
        <v>1885</v>
      </c>
      <c r="F38" s="149">
        <f>IF(ISNA(VLOOKUP(B38,Data!$B$7:$D$106,3,FALSE)),0,VLOOKUP(B38,Data!$B$7:$D$106,3,FALSE))</f>
        <v>115</v>
      </c>
      <c r="G38" s="149">
        <f t="shared" si="7"/>
        <v>2000</v>
      </c>
      <c r="H38" s="150"/>
      <c r="I38" s="134"/>
      <c r="J38" s="149"/>
      <c r="K38" s="149"/>
      <c r="L38" s="149"/>
      <c r="M38" s="149"/>
      <c r="N38" s="149"/>
      <c r="O38" s="151"/>
      <c r="P38" s="151"/>
      <c r="Q38" s="152"/>
      <c r="R38" s="133"/>
      <c r="S38" s="133"/>
      <c r="T38" s="153">
        <f t="shared" si="0"/>
        <v>0.9425</v>
      </c>
      <c r="U38" s="153">
        <f t="shared" si="1"/>
        <v>5.7500000000000002E-2</v>
      </c>
      <c r="V38" s="139"/>
      <c r="W38" s="149">
        <f t="shared" si="21"/>
        <v>43650</v>
      </c>
      <c r="X38" s="149">
        <f t="shared" si="21"/>
        <v>18350</v>
      </c>
      <c r="Y38" s="149">
        <f t="shared" si="9"/>
        <v>62000</v>
      </c>
      <c r="Z38" s="149"/>
      <c r="AA38" s="154">
        <f t="shared" si="10"/>
        <v>31</v>
      </c>
      <c r="AB38" s="155">
        <f t="shared" si="11"/>
        <v>6230.38</v>
      </c>
      <c r="AC38" s="155">
        <f t="shared" si="12"/>
        <v>18350</v>
      </c>
      <c r="AD38" s="156">
        <f t="shared" si="2"/>
        <v>2.9452457153496256</v>
      </c>
      <c r="AE38" s="141"/>
      <c r="AF38" s="156"/>
      <c r="AG38" s="149">
        <f t="shared" si="13"/>
        <v>136252</v>
      </c>
      <c r="AH38" s="149">
        <f t="shared" si="14"/>
        <v>1748</v>
      </c>
      <c r="AI38" s="149">
        <f t="shared" si="15"/>
        <v>138000</v>
      </c>
      <c r="AJ38" s="149">
        <f t="shared" si="16"/>
        <v>200000</v>
      </c>
      <c r="AK38" s="149"/>
      <c r="AL38" s="149"/>
      <c r="AM38" s="153">
        <f t="shared" si="3"/>
        <v>0.70403225806451608</v>
      </c>
      <c r="AN38" s="153">
        <f t="shared" si="4"/>
        <v>0.29596774193548386</v>
      </c>
      <c r="AO38" s="153"/>
      <c r="AP38" s="153">
        <f t="shared" si="5"/>
        <v>0.98733333333333329</v>
      </c>
      <c r="AQ38" s="153">
        <f t="shared" si="6"/>
        <v>1.2666666666666666E-2</v>
      </c>
      <c r="AR38" s="153"/>
      <c r="AS38" s="153">
        <f t="shared" si="17"/>
        <v>0.31</v>
      </c>
      <c r="AT38" s="153">
        <f t="shared" si="18"/>
        <v>0.91302617175838396</v>
      </c>
      <c r="AU38" s="157">
        <f t="shared" si="19"/>
        <v>2.9452457153496256</v>
      </c>
      <c r="AV38" s="158">
        <f t="shared" si="20"/>
        <v>10.048999999999999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2"/>
      <c r="BH38" s="9"/>
      <c r="BI38" s="9"/>
      <c r="BJ38" s="20"/>
      <c r="BK38" s="20"/>
      <c r="BL38" s="21"/>
      <c r="BM38" s="22"/>
      <c r="BN38" s="22"/>
      <c r="BO38" s="21"/>
      <c r="BP38" s="7"/>
      <c r="BQ38" s="21"/>
    </row>
    <row r="39" spans="2:69" ht="12.75" x14ac:dyDescent="0.2">
      <c r="B39" s="133">
        <v>69</v>
      </c>
      <c r="C39" s="148">
        <v>32</v>
      </c>
      <c r="D39" s="134">
        <v>32</v>
      </c>
      <c r="E39" s="149">
        <f>IF(ISNA(VLOOKUP(B39,Data!$B$7:$D$106,2,FALSE)),0,VLOOKUP(B39,Data!$B$7:$D$106,2,FALSE))</f>
        <v>1896</v>
      </c>
      <c r="F39" s="149">
        <f>IF(ISNA(VLOOKUP(B39,Data!$B$7:$D$106,3,FALSE)),0,VLOOKUP(B39,Data!$B$7:$D$106,3,FALSE))</f>
        <v>104</v>
      </c>
      <c r="G39" s="149">
        <f t="shared" si="7"/>
        <v>2000</v>
      </c>
      <c r="H39" s="150"/>
      <c r="I39" s="134"/>
      <c r="J39" s="149"/>
      <c r="K39" s="149"/>
      <c r="L39" s="149"/>
      <c r="M39" s="149"/>
      <c r="N39" s="149"/>
      <c r="O39" s="151"/>
      <c r="P39" s="151"/>
      <c r="Q39" s="152"/>
      <c r="R39" s="133"/>
      <c r="S39" s="133"/>
      <c r="T39" s="153">
        <f t="shared" si="0"/>
        <v>0.94799999999999995</v>
      </c>
      <c r="U39" s="153">
        <f t="shared" si="1"/>
        <v>5.1999999999999998E-2</v>
      </c>
      <c r="V39" s="139"/>
      <c r="W39" s="149">
        <f t="shared" si="21"/>
        <v>45546</v>
      </c>
      <c r="X39" s="149">
        <f t="shared" si="21"/>
        <v>18454</v>
      </c>
      <c r="Y39" s="149">
        <f t="shared" si="9"/>
        <v>64000</v>
      </c>
      <c r="Z39" s="149"/>
      <c r="AA39" s="154">
        <f t="shared" si="10"/>
        <v>32</v>
      </c>
      <c r="AB39" s="155">
        <f t="shared" si="11"/>
        <v>6431.36</v>
      </c>
      <c r="AC39" s="155">
        <f t="shared" si="12"/>
        <v>18454</v>
      </c>
      <c r="AD39" s="156">
        <f t="shared" si="2"/>
        <v>2.8693775500049759</v>
      </c>
      <c r="AE39" s="141"/>
      <c r="AF39" s="156"/>
      <c r="AG39" s="149">
        <f t="shared" si="13"/>
        <v>134356</v>
      </c>
      <c r="AH39" s="149">
        <f t="shared" si="14"/>
        <v>1644</v>
      </c>
      <c r="AI39" s="149">
        <f t="shared" si="15"/>
        <v>136000</v>
      </c>
      <c r="AJ39" s="149">
        <f t="shared" si="16"/>
        <v>200000</v>
      </c>
      <c r="AK39" s="149"/>
      <c r="AL39" s="149"/>
      <c r="AM39" s="153">
        <f t="shared" si="3"/>
        <v>0.71165624999999999</v>
      </c>
      <c r="AN39" s="153">
        <f t="shared" si="4"/>
        <v>0.28834375000000001</v>
      </c>
      <c r="AO39" s="153"/>
      <c r="AP39" s="153">
        <f t="shared" si="5"/>
        <v>0.98791176470588238</v>
      </c>
      <c r="AQ39" s="153">
        <f t="shared" si="6"/>
        <v>1.2088235294117648E-2</v>
      </c>
      <c r="AR39" s="153"/>
      <c r="AS39" s="153">
        <f t="shared" si="17"/>
        <v>0.32</v>
      </c>
      <c r="AT39" s="153">
        <f t="shared" si="18"/>
        <v>0.9182008160015922</v>
      </c>
      <c r="AU39" s="157">
        <f t="shared" si="19"/>
        <v>2.8693775500049754</v>
      </c>
      <c r="AV39" s="158">
        <f t="shared" si="20"/>
        <v>10.048999999999999</v>
      </c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2"/>
      <c r="BH39" s="9"/>
      <c r="BI39" s="9"/>
      <c r="BJ39" s="20"/>
      <c r="BK39" s="20"/>
      <c r="BL39" s="21"/>
      <c r="BM39" s="22"/>
      <c r="BN39" s="22"/>
      <c r="BO39" s="21"/>
      <c r="BP39" s="7"/>
      <c r="BQ39" s="21"/>
    </row>
    <row r="40" spans="2:69" ht="12.75" x14ac:dyDescent="0.2">
      <c r="B40" s="133">
        <v>68</v>
      </c>
      <c r="C40" s="148">
        <v>33</v>
      </c>
      <c r="D40" s="134">
        <v>33</v>
      </c>
      <c r="E40" s="149">
        <f>IF(ISNA(VLOOKUP(B40,Data!$B$7:$D$106,2,FALSE)),0,VLOOKUP(B40,Data!$B$7:$D$106,2,FALSE))</f>
        <v>1906</v>
      </c>
      <c r="F40" s="149">
        <f>IF(ISNA(VLOOKUP(B40,Data!$B$7:$D$106,3,FALSE)),0,VLOOKUP(B40,Data!$B$7:$D$106,3,FALSE))</f>
        <v>94</v>
      </c>
      <c r="G40" s="149">
        <f t="shared" si="7"/>
        <v>2000</v>
      </c>
      <c r="H40" s="150"/>
      <c r="I40" s="134"/>
      <c r="J40" s="149"/>
      <c r="K40" s="149"/>
      <c r="L40" s="149"/>
      <c r="M40" s="149"/>
      <c r="N40" s="149"/>
      <c r="O40" s="151"/>
      <c r="P40" s="151"/>
      <c r="Q40" s="152"/>
      <c r="R40" s="133"/>
      <c r="S40" s="133"/>
      <c r="T40" s="153">
        <f t="shared" si="0"/>
        <v>0.95299999999999996</v>
      </c>
      <c r="U40" s="153">
        <f t="shared" si="1"/>
        <v>4.7E-2</v>
      </c>
      <c r="V40" s="139"/>
      <c r="W40" s="149">
        <f t="shared" si="21"/>
        <v>47452</v>
      </c>
      <c r="X40" s="149">
        <f t="shared" si="21"/>
        <v>18548</v>
      </c>
      <c r="Y40" s="149">
        <f t="shared" si="9"/>
        <v>66000</v>
      </c>
      <c r="Z40" s="149"/>
      <c r="AA40" s="154">
        <f t="shared" si="10"/>
        <v>33</v>
      </c>
      <c r="AB40" s="155">
        <f t="shared" si="11"/>
        <v>6632.34</v>
      </c>
      <c r="AC40" s="155">
        <f t="shared" si="12"/>
        <v>18548</v>
      </c>
      <c r="AD40" s="156">
        <f t="shared" si="2"/>
        <v>2.7965996918131459</v>
      </c>
      <c r="AE40" s="141"/>
      <c r="AF40" s="156"/>
      <c r="AG40" s="149">
        <f t="shared" si="13"/>
        <v>132450</v>
      </c>
      <c r="AH40" s="149">
        <f t="shared" si="14"/>
        <v>1550</v>
      </c>
      <c r="AI40" s="149">
        <f t="shared" si="15"/>
        <v>134000</v>
      </c>
      <c r="AJ40" s="149">
        <f t="shared" si="16"/>
        <v>200000</v>
      </c>
      <c r="AK40" s="149"/>
      <c r="AL40" s="149"/>
      <c r="AM40" s="153">
        <f t="shared" si="3"/>
        <v>0.71896969696969693</v>
      </c>
      <c r="AN40" s="153">
        <f t="shared" si="4"/>
        <v>0.28103030303030302</v>
      </c>
      <c r="AO40" s="153"/>
      <c r="AP40" s="153">
        <f t="shared" si="5"/>
        <v>0.98843283582089547</v>
      </c>
      <c r="AQ40" s="153">
        <f t="shared" si="6"/>
        <v>1.1567164179104477E-2</v>
      </c>
      <c r="AR40" s="153"/>
      <c r="AS40" s="153">
        <f t="shared" si="17"/>
        <v>0.33</v>
      </c>
      <c r="AT40" s="153">
        <f t="shared" si="18"/>
        <v>0.92287789829833811</v>
      </c>
      <c r="AU40" s="157">
        <f t="shared" si="19"/>
        <v>2.7965996918131455</v>
      </c>
      <c r="AV40" s="158">
        <f t="shared" si="20"/>
        <v>10.048999999999999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2"/>
      <c r="BH40" s="9"/>
      <c r="BI40" s="9"/>
      <c r="BJ40" s="20"/>
      <c r="BK40" s="20"/>
      <c r="BL40" s="21"/>
      <c r="BM40" s="22"/>
      <c r="BN40" s="22"/>
      <c r="BO40" s="21"/>
      <c r="BP40" s="7"/>
      <c r="BQ40" s="21"/>
    </row>
    <row r="41" spans="2:69" ht="12.75" x14ac:dyDescent="0.2">
      <c r="B41" s="133">
        <v>67</v>
      </c>
      <c r="C41" s="148">
        <v>34</v>
      </c>
      <c r="D41" s="134">
        <v>34</v>
      </c>
      <c r="E41" s="149">
        <f>IF(ISNA(VLOOKUP(B41,Data!$B$7:$D$106,2,FALSE)),0,VLOOKUP(B41,Data!$B$7:$D$106,2,FALSE))</f>
        <v>1914</v>
      </c>
      <c r="F41" s="149">
        <f>IF(ISNA(VLOOKUP(B41,Data!$B$7:$D$106,3,FALSE)),0,VLOOKUP(B41,Data!$B$7:$D$106,3,FALSE))</f>
        <v>86</v>
      </c>
      <c r="G41" s="149">
        <f t="shared" si="7"/>
        <v>2000</v>
      </c>
      <c r="H41" s="150"/>
      <c r="I41" s="134"/>
      <c r="J41" s="149"/>
      <c r="K41" s="149"/>
      <c r="L41" s="149"/>
      <c r="M41" s="149"/>
      <c r="N41" s="149"/>
      <c r="O41" s="151"/>
      <c r="P41" s="151"/>
      <c r="Q41" s="152"/>
      <c r="R41" s="133"/>
      <c r="S41" s="133"/>
      <c r="T41" s="153">
        <f t="shared" si="0"/>
        <v>0.95699999999999996</v>
      </c>
      <c r="U41" s="153">
        <f t="shared" si="1"/>
        <v>4.2999999999999997E-2</v>
      </c>
      <c r="V41" s="139"/>
      <c r="W41" s="149">
        <f t="shared" ref="W41:X56" si="22">E41+W40</f>
        <v>49366</v>
      </c>
      <c r="X41" s="149">
        <f t="shared" si="22"/>
        <v>18634</v>
      </c>
      <c r="Y41" s="149">
        <f t="shared" si="9"/>
        <v>68000</v>
      </c>
      <c r="Z41" s="149"/>
      <c r="AA41" s="154">
        <f t="shared" si="10"/>
        <v>34</v>
      </c>
      <c r="AB41" s="155">
        <f t="shared" si="11"/>
        <v>6833.32</v>
      </c>
      <c r="AC41" s="155">
        <f t="shared" si="12"/>
        <v>18634</v>
      </c>
      <c r="AD41" s="156">
        <f t="shared" si="2"/>
        <v>2.7269321501115127</v>
      </c>
      <c r="AE41" s="141"/>
      <c r="AF41" s="156"/>
      <c r="AG41" s="149">
        <f t="shared" si="13"/>
        <v>130536</v>
      </c>
      <c r="AH41" s="149">
        <f t="shared" si="14"/>
        <v>1464</v>
      </c>
      <c r="AI41" s="149">
        <f t="shared" si="15"/>
        <v>132000</v>
      </c>
      <c r="AJ41" s="149">
        <f t="shared" si="16"/>
        <v>200000</v>
      </c>
      <c r="AK41" s="149"/>
      <c r="AL41" s="149"/>
      <c r="AM41" s="153">
        <f t="shared" si="3"/>
        <v>0.72597058823529415</v>
      </c>
      <c r="AN41" s="153">
        <f t="shared" si="4"/>
        <v>0.27402941176470585</v>
      </c>
      <c r="AO41" s="153"/>
      <c r="AP41" s="153">
        <f t="shared" si="5"/>
        <v>0.98890909090909096</v>
      </c>
      <c r="AQ41" s="153">
        <f t="shared" si="6"/>
        <v>1.1090909090909091E-2</v>
      </c>
      <c r="AR41" s="153"/>
      <c r="AS41" s="153">
        <f t="shared" si="17"/>
        <v>0.34</v>
      </c>
      <c r="AT41" s="153">
        <f t="shared" si="18"/>
        <v>0.92715693103791419</v>
      </c>
      <c r="AU41" s="157">
        <f t="shared" si="19"/>
        <v>2.7269321501115122</v>
      </c>
      <c r="AV41" s="158">
        <f t="shared" si="20"/>
        <v>10.048999999999999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2"/>
      <c r="BH41" s="9"/>
      <c r="BI41" s="9"/>
      <c r="BJ41" s="20"/>
      <c r="BK41" s="20"/>
      <c r="BL41" s="21"/>
      <c r="BM41" s="22"/>
      <c r="BN41" s="22"/>
      <c r="BO41" s="21"/>
      <c r="BP41" s="7"/>
      <c r="BQ41" s="21"/>
    </row>
    <row r="42" spans="2:69" ht="12.75" x14ac:dyDescent="0.2">
      <c r="B42" s="133">
        <v>66</v>
      </c>
      <c r="C42" s="148">
        <v>35</v>
      </c>
      <c r="D42" s="134">
        <v>35</v>
      </c>
      <c r="E42" s="149">
        <f>IF(ISNA(VLOOKUP(B42,Data!$B$7:$D$106,2,FALSE)),0,VLOOKUP(B42,Data!$B$7:$D$106,2,FALSE))</f>
        <v>1918</v>
      </c>
      <c r="F42" s="149">
        <f>IF(ISNA(VLOOKUP(B42,Data!$B$7:$D$106,3,FALSE)),0,VLOOKUP(B42,Data!$B$7:$D$106,3,FALSE))</f>
        <v>82</v>
      </c>
      <c r="G42" s="149">
        <f t="shared" si="7"/>
        <v>2000</v>
      </c>
      <c r="H42" s="150"/>
      <c r="I42" s="134"/>
      <c r="J42" s="149"/>
      <c r="K42" s="149"/>
      <c r="L42" s="149"/>
      <c r="M42" s="149"/>
      <c r="N42" s="149"/>
      <c r="O42" s="151"/>
      <c r="P42" s="151"/>
      <c r="Q42" s="152"/>
      <c r="R42" s="133"/>
      <c r="S42" s="133"/>
      <c r="T42" s="153">
        <f t="shared" si="0"/>
        <v>0.95899999999999996</v>
      </c>
      <c r="U42" s="153">
        <f t="shared" si="1"/>
        <v>4.1000000000000002E-2</v>
      </c>
      <c r="V42" s="139"/>
      <c r="W42" s="149">
        <f t="shared" si="22"/>
        <v>51284</v>
      </c>
      <c r="X42" s="149">
        <f t="shared" si="22"/>
        <v>18716</v>
      </c>
      <c r="Y42" s="149">
        <f t="shared" si="9"/>
        <v>70000</v>
      </c>
      <c r="Z42" s="149"/>
      <c r="AA42" s="154">
        <f t="shared" si="10"/>
        <v>35</v>
      </c>
      <c r="AB42" s="155">
        <f t="shared" si="11"/>
        <v>7034.2999999999993</v>
      </c>
      <c r="AC42" s="155">
        <f t="shared" si="12"/>
        <v>18716</v>
      </c>
      <c r="AD42" s="156">
        <f t="shared" si="2"/>
        <v>2.6606769685683012</v>
      </c>
      <c r="AE42" s="141"/>
      <c r="AF42" s="156"/>
      <c r="AG42" s="149">
        <f t="shared" si="13"/>
        <v>128618</v>
      </c>
      <c r="AH42" s="149">
        <f t="shared" si="14"/>
        <v>1382</v>
      </c>
      <c r="AI42" s="149">
        <f t="shared" si="15"/>
        <v>130000</v>
      </c>
      <c r="AJ42" s="149">
        <f t="shared" si="16"/>
        <v>200000</v>
      </c>
      <c r="AK42" s="149"/>
      <c r="AL42" s="149"/>
      <c r="AM42" s="153">
        <f t="shared" si="3"/>
        <v>0.73262857142857141</v>
      </c>
      <c r="AN42" s="153">
        <f t="shared" si="4"/>
        <v>0.26737142857142859</v>
      </c>
      <c r="AO42" s="153"/>
      <c r="AP42" s="153">
        <f t="shared" si="5"/>
        <v>0.98936923076923078</v>
      </c>
      <c r="AQ42" s="153">
        <f t="shared" si="6"/>
        <v>1.063076923076923E-2</v>
      </c>
      <c r="AR42" s="153"/>
      <c r="AS42" s="153">
        <f t="shared" si="17"/>
        <v>0.35</v>
      </c>
      <c r="AT42" s="153">
        <f t="shared" si="18"/>
        <v>0.93123693899890536</v>
      </c>
      <c r="AU42" s="157">
        <f t="shared" si="19"/>
        <v>2.6606769685683012</v>
      </c>
      <c r="AV42" s="158">
        <f t="shared" si="20"/>
        <v>10.048999999999999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2"/>
      <c r="BH42" s="9"/>
      <c r="BI42" s="9"/>
      <c r="BJ42" s="20"/>
      <c r="BK42" s="20"/>
      <c r="BL42" s="21"/>
      <c r="BM42" s="22"/>
      <c r="BN42" s="22"/>
      <c r="BO42" s="21"/>
      <c r="BP42" s="7"/>
      <c r="BQ42" s="21"/>
    </row>
    <row r="43" spans="2:69" ht="12.75" x14ac:dyDescent="0.2">
      <c r="B43" s="133">
        <v>65</v>
      </c>
      <c r="C43" s="148">
        <v>36</v>
      </c>
      <c r="D43" s="134">
        <v>36</v>
      </c>
      <c r="E43" s="149">
        <f>IF(ISNA(VLOOKUP(B43,Data!$B$7:$D$106,2,FALSE)),0,VLOOKUP(B43,Data!$B$7:$D$106,2,FALSE))</f>
        <v>1933</v>
      </c>
      <c r="F43" s="149">
        <f>IF(ISNA(VLOOKUP(B43,Data!$B$7:$D$106,3,FALSE)),0,VLOOKUP(B43,Data!$B$7:$D$106,3,FALSE))</f>
        <v>67</v>
      </c>
      <c r="G43" s="149">
        <f t="shared" si="7"/>
        <v>2000</v>
      </c>
      <c r="H43" s="150"/>
      <c r="I43" s="134"/>
      <c r="J43" s="149"/>
      <c r="K43" s="149"/>
      <c r="L43" s="149"/>
      <c r="M43" s="149"/>
      <c r="N43" s="149"/>
      <c r="O43" s="151"/>
      <c r="P43" s="151"/>
      <c r="Q43" s="152"/>
      <c r="R43" s="133"/>
      <c r="S43" s="133"/>
      <c r="T43" s="153">
        <f t="shared" si="0"/>
        <v>0.96650000000000003</v>
      </c>
      <c r="U43" s="153">
        <f t="shared" si="1"/>
        <v>3.3500000000000002E-2</v>
      </c>
      <c r="V43" s="139"/>
      <c r="W43" s="149">
        <f t="shared" si="22"/>
        <v>53217</v>
      </c>
      <c r="X43" s="149">
        <f t="shared" si="22"/>
        <v>18783</v>
      </c>
      <c r="Y43" s="149">
        <f t="shared" si="9"/>
        <v>72000</v>
      </c>
      <c r="Z43" s="149"/>
      <c r="AA43" s="154">
        <f t="shared" si="10"/>
        <v>36</v>
      </c>
      <c r="AB43" s="155">
        <f t="shared" si="11"/>
        <v>7235.28</v>
      </c>
      <c r="AC43" s="155">
        <f t="shared" si="12"/>
        <v>18783</v>
      </c>
      <c r="AD43" s="156">
        <f t="shared" si="2"/>
        <v>2.5960294556672308</v>
      </c>
      <c r="AE43" s="141"/>
      <c r="AF43" s="156"/>
      <c r="AG43" s="149">
        <f t="shared" si="13"/>
        <v>126685</v>
      </c>
      <c r="AH43" s="149">
        <f t="shared" si="14"/>
        <v>1315</v>
      </c>
      <c r="AI43" s="149">
        <f t="shared" si="15"/>
        <v>128000</v>
      </c>
      <c r="AJ43" s="149">
        <f t="shared" si="16"/>
        <v>200000</v>
      </c>
      <c r="AK43" s="149"/>
      <c r="AL43" s="149"/>
      <c r="AM43" s="153">
        <f t="shared" si="3"/>
        <v>0.73912500000000003</v>
      </c>
      <c r="AN43" s="153">
        <f t="shared" si="4"/>
        <v>0.26087500000000002</v>
      </c>
      <c r="AO43" s="153"/>
      <c r="AP43" s="153">
        <f t="shared" si="5"/>
        <v>0.98972656250000002</v>
      </c>
      <c r="AQ43" s="153">
        <f t="shared" si="6"/>
        <v>1.02734375E-2</v>
      </c>
      <c r="AR43" s="153"/>
      <c r="AS43" s="153">
        <f t="shared" si="17"/>
        <v>0.36</v>
      </c>
      <c r="AT43" s="153">
        <f t="shared" si="18"/>
        <v>0.93457060404020298</v>
      </c>
      <c r="AU43" s="157">
        <f t="shared" si="19"/>
        <v>2.5960294556672308</v>
      </c>
      <c r="AV43" s="158">
        <f t="shared" si="20"/>
        <v>10.048999999999999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2"/>
      <c r="BH43" s="9"/>
      <c r="BI43" s="9"/>
      <c r="BJ43" s="20"/>
      <c r="BK43" s="20"/>
      <c r="BL43" s="21"/>
      <c r="BM43" s="22"/>
      <c r="BN43" s="22"/>
      <c r="BO43" s="21"/>
      <c r="BP43" s="7"/>
      <c r="BQ43" s="21"/>
    </row>
    <row r="44" spans="2:69" ht="12.75" x14ac:dyDescent="0.2">
      <c r="B44" s="133">
        <v>64</v>
      </c>
      <c r="C44" s="148">
        <v>37</v>
      </c>
      <c r="D44" s="134">
        <v>37</v>
      </c>
      <c r="E44" s="149">
        <f>IF(ISNA(VLOOKUP(B44,Data!$B$7:$D$106,2,FALSE)),0,VLOOKUP(B44,Data!$B$7:$D$106,2,FALSE))</f>
        <v>1935</v>
      </c>
      <c r="F44" s="149">
        <f>IF(ISNA(VLOOKUP(B44,Data!$B$7:$D$106,3,FALSE)),0,VLOOKUP(B44,Data!$B$7:$D$106,3,FALSE))</f>
        <v>65</v>
      </c>
      <c r="G44" s="149">
        <f t="shared" si="7"/>
        <v>2000</v>
      </c>
      <c r="H44" s="150"/>
      <c r="I44" s="134"/>
      <c r="J44" s="149"/>
      <c r="K44" s="149"/>
      <c r="L44" s="149"/>
      <c r="M44" s="149"/>
      <c r="N44" s="149"/>
      <c r="O44" s="151"/>
      <c r="P44" s="151"/>
      <c r="Q44" s="152"/>
      <c r="R44" s="133"/>
      <c r="S44" s="133"/>
      <c r="T44" s="153">
        <f t="shared" si="0"/>
        <v>0.96750000000000003</v>
      </c>
      <c r="U44" s="153">
        <f t="shared" si="1"/>
        <v>3.2500000000000001E-2</v>
      </c>
      <c r="V44" s="139"/>
      <c r="W44" s="149">
        <f t="shared" si="22"/>
        <v>55152</v>
      </c>
      <c r="X44" s="149">
        <f t="shared" si="22"/>
        <v>18848</v>
      </c>
      <c r="Y44" s="149">
        <f t="shared" si="9"/>
        <v>74000</v>
      </c>
      <c r="Z44" s="149"/>
      <c r="AA44" s="154">
        <f t="shared" si="10"/>
        <v>37</v>
      </c>
      <c r="AB44" s="155">
        <f t="shared" si="11"/>
        <v>7436.2599999999993</v>
      </c>
      <c r="AC44" s="155">
        <f t="shared" si="12"/>
        <v>18848</v>
      </c>
      <c r="AD44" s="156">
        <f t="shared" si="2"/>
        <v>2.534607450519482</v>
      </c>
      <c r="AE44" s="141"/>
      <c r="AF44" s="156"/>
      <c r="AG44" s="149">
        <f t="shared" si="13"/>
        <v>124750</v>
      </c>
      <c r="AH44" s="149">
        <f t="shared" si="14"/>
        <v>1250</v>
      </c>
      <c r="AI44" s="149">
        <f t="shared" si="15"/>
        <v>126000</v>
      </c>
      <c r="AJ44" s="149">
        <f t="shared" si="16"/>
        <v>200000</v>
      </c>
      <c r="AK44" s="149"/>
      <c r="AL44" s="149"/>
      <c r="AM44" s="153">
        <f t="shared" si="3"/>
        <v>0.74529729729729732</v>
      </c>
      <c r="AN44" s="153">
        <f t="shared" si="4"/>
        <v>0.25470270270270268</v>
      </c>
      <c r="AO44" s="153"/>
      <c r="AP44" s="153">
        <f t="shared" si="5"/>
        <v>0.99007936507936511</v>
      </c>
      <c r="AQ44" s="153">
        <f t="shared" si="6"/>
        <v>9.9206349206349201E-3</v>
      </c>
      <c r="AR44" s="153"/>
      <c r="AS44" s="153">
        <f t="shared" si="17"/>
        <v>0.37</v>
      </c>
      <c r="AT44" s="153">
        <f t="shared" si="18"/>
        <v>0.9378047566922082</v>
      </c>
      <c r="AU44" s="157">
        <f t="shared" si="19"/>
        <v>2.5346074505194816</v>
      </c>
      <c r="AV44" s="158">
        <f t="shared" si="20"/>
        <v>10.048999999999999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2"/>
      <c r="BH44" s="9"/>
      <c r="BI44" s="9"/>
      <c r="BJ44" s="20"/>
      <c r="BK44" s="20"/>
      <c r="BL44" s="21"/>
      <c r="BM44" s="22"/>
      <c r="BN44" s="22"/>
      <c r="BO44" s="21"/>
      <c r="BP44" s="7"/>
      <c r="BQ44" s="21"/>
    </row>
    <row r="45" spans="2:69" ht="12.75" x14ac:dyDescent="0.2">
      <c r="B45" s="133">
        <v>63</v>
      </c>
      <c r="C45" s="148">
        <v>38</v>
      </c>
      <c r="D45" s="134">
        <v>38</v>
      </c>
      <c r="E45" s="149">
        <f>IF(ISNA(VLOOKUP(B45,Data!$B$7:$D$106,2,FALSE)),0,VLOOKUP(B45,Data!$B$7:$D$106,2,FALSE))</f>
        <v>1922</v>
      </c>
      <c r="F45" s="149">
        <f>IF(ISNA(VLOOKUP(B45,Data!$B$7:$D$106,3,FALSE)),0,VLOOKUP(B45,Data!$B$7:$D$106,3,FALSE))</f>
        <v>78</v>
      </c>
      <c r="G45" s="149">
        <f t="shared" si="7"/>
        <v>2000</v>
      </c>
      <c r="H45" s="150"/>
      <c r="I45" s="134"/>
      <c r="J45" s="149"/>
      <c r="K45" s="149"/>
      <c r="L45" s="149"/>
      <c r="M45" s="149"/>
      <c r="N45" s="149"/>
      <c r="O45" s="151"/>
      <c r="P45" s="151"/>
      <c r="Q45" s="152"/>
      <c r="R45" s="133"/>
      <c r="S45" s="133"/>
      <c r="T45" s="153">
        <f t="shared" si="0"/>
        <v>0.96099999999999997</v>
      </c>
      <c r="U45" s="153">
        <f t="shared" si="1"/>
        <v>3.9E-2</v>
      </c>
      <c r="V45" s="139"/>
      <c r="W45" s="149">
        <f t="shared" si="22"/>
        <v>57074</v>
      </c>
      <c r="X45" s="149">
        <f t="shared" si="22"/>
        <v>18926</v>
      </c>
      <c r="Y45" s="149">
        <f t="shared" si="9"/>
        <v>76000</v>
      </c>
      <c r="Z45" s="149"/>
      <c r="AA45" s="154">
        <f t="shared" si="10"/>
        <v>38</v>
      </c>
      <c r="AB45" s="155">
        <f t="shared" si="11"/>
        <v>7637.24</v>
      </c>
      <c r="AC45" s="155">
        <f t="shared" si="12"/>
        <v>18926</v>
      </c>
      <c r="AD45" s="156">
        <f t="shared" si="2"/>
        <v>2.4781203680910906</v>
      </c>
      <c r="AE45" s="141"/>
      <c r="AF45" s="156"/>
      <c r="AG45" s="149">
        <f t="shared" si="13"/>
        <v>122828</v>
      </c>
      <c r="AH45" s="149">
        <f t="shared" si="14"/>
        <v>1172</v>
      </c>
      <c r="AI45" s="149">
        <f t="shared" si="15"/>
        <v>124000</v>
      </c>
      <c r="AJ45" s="149">
        <f t="shared" si="16"/>
        <v>200000</v>
      </c>
      <c r="AK45" s="149"/>
      <c r="AL45" s="149"/>
      <c r="AM45" s="153">
        <f t="shared" si="3"/>
        <v>0.75097368421052635</v>
      </c>
      <c r="AN45" s="153">
        <f t="shared" si="4"/>
        <v>0.24902631578947368</v>
      </c>
      <c r="AO45" s="153"/>
      <c r="AP45" s="153">
        <f t="shared" si="5"/>
        <v>0.99054838709677417</v>
      </c>
      <c r="AQ45" s="153">
        <f t="shared" si="6"/>
        <v>9.4516129032258065E-3</v>
      </c>
      <c r="AR45" s="153"/>
      <c r="AS45" s="153">
        <f t="shared" si="17"/>
        <v>0.38</v>
      </c>
      <c r="AT45" s="153">
        <f t="shared" si="18"/>
        <v>0.94168573987461435</v>
      </c>
      <c r="AU45" s="157">
        <f t="shared" si="19"/>
        <v>2.4781203680910902</v>
      </c>
      <c r="AV45" s="158">
        <f t="shared" si="20"/>
        <v>10.048999999999999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2"/>
      <c r="BH45" s="9"/>
      <c r="BI45" s="9"/>
      <c r="BJ45" s="20"/>
      <c r="BK45" s="20"/>
      <c r="BL45" s="21"/>
      <c r="BM45" s="22"/>
      <c r="BN45" s="22"/>
      <c r="BO45" s="21"/>
      <c r="BP45" s="7"/>
      <c r="BQ45" s="21"/>
    </row>
    <row r="46" spans="2:69" ht="12.75" x14ac:dyDescent="0.2">
      <c r="B46" s="133">
        <v>62</v>
      </c>
      <c r="C46" s="148">
        <v>39</v>
      </c>
      <c r="D46" s="134">
        <v>39</v>
      </c>
      <c r="E46" s="149">
        <f>IF(ISNA(VLOOKUP(B46,Data!$B$7:$D$106,2,FALSE)),0,VLOOKUP(B46,Data!$B$7:$D$106,2,FALSE))</f>
        <v>1938</v>
      </c>
      <c r="F46" s="149">
        <f>IF(ISNA(VLOOKUP(B46,Data!$B$7:$D$106,3,FALSE)),0,VLOOKUP(B46,Data!$B$7:$D$106,3,FALSE))</f>
        <v>62</v>
      </c>
      <c r="G46" s="149">
        <f t="shared" si="7"/>
        <v>2000</v>
      </c>
      <c r="H46" s="150"/>
      <c r="I46" s="134"/>
      <c r="J46" s="149"/>
      <c r="K46" s="149"/>
      <c r="L46" s="149"/>
      <c r="M46" s="149"/>
      <c r="N46" s="149"/>
      <c r="O46" s="151"/>
      <c r="P46" s="151"/>
      <c r="Q46" s="152"/>
      <c r="R46" s="133"/>
      <c r="S46" s="133"/>
      <c r="T46" s="153">
        <f t="shared" si="0"/>
        <v>0.96899999999999997</v>
      </c>
      <c r="U46" s="153">
        <f t="shared" si="1"/>
        <v>3.1E-2</v>
      </c>
      <c r="V46" s="139"/>
      <c r="W46" s="149">
        <f t="shared" si="22"/>
        <v>59012</v>
      </c>
      <c r="X46" s="149">
        <f t="shared" si="22"/>
        <v>18988</v>
      </c>
      <c r="Y46" s="149">
        <f t="shared" si="9"/>
        <v>78000</v>
      </c>
      <c r="Z46" s="149"/>
      <c r="AA46" s="154">
        <f t="shared" si="10"/>
        <v>39</v>
      </c>
      <c r="AB46" s="155">
        <f t="shared" si="11"/>
        <v>7838.2199999999993</v>
      </c>
      <c r="AC46" s="155">
        <f t="shared" si="12"/>
        <v>18988</v>
      </c>
      <c r="AD46" s="156">
        <f t="shared" si="2"/>
        <v>2.4224887793402075</v>
      </c>
      <c r="AE46" s="141"/>
      <c r="AF46" s="156"/>
      <c r="AG46" s="149">
        <f t="shared" si="13"/>
        <v>120890</v>
      </c>
      <c r="AH46" s="149">
        <f t="shared" si="14"/>
        <v>1110</v>
      </c>
      <c r="AI46" s="149">
        <f t="shared" si="15"/>
        <v>122000</v>
      </c>
      <c r="AJ46" s="149">
        <f t="shared" si="16"/>
        <v>200000</v>
      </c>
      <c r="AK46" s="149"/>
      <c r="AL46" s="149"/>
      <c r="AM46" s="153">
        <f t="shared" si="3"/>
        <v>0.75656410256410256</v>
      </c>
      <c r="AN46" s="153">
        <f t="shared" si="4"/>
        <v>0.24343589743589744</v>
      </c>
      <c r="AO46" s="153"/>
      <c r="AP46" s="153">
        <f t="shared" si="5"/>
        <v>0.99090163934426234</v>
      </c>
      <c r="AQ46" s="153">
        <f t="shared" si="6"/>
        <v>9.0983606557377052E-3</v>
      </c>
      <c r="AR46" s="153"/>
      <c r="AS46" s="153">
        <f t="shared" si="17"/>
        <v>0.39</v>
      </c>
      <c r="AT46" s="153">
        <f t="shared" si="18"/>
        <v>0.94477062394268085</v>
      </c>
      <c r="AU46" s="157">
        <f t="shared" si="19"/>
        <v>2.4224887793402075</v>
      </c>
      <c r="AV46" s="158">
        <f t="shared" si="20"/>
        <v>10.048999999999999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12"/>
      <c r="BH46" s="9"/>
      <c r="BI46" s="9"/>
      <c r="BJ46" s="20"/>
      <c r="BK46" s="20"/>
      <c r="BL46" s="21"/>
      <c r="BM46" s="22"/>
      <c r="BN46" s="22"/>
      <c r="BO46" s="21"/>
      <c r="BP46" s="7"/>
      <c r="BQ46" s="21"/>
    </row>
    <row r="47" spans="2:69" ht="12.75" x14ac:dyDescent="0.2">
      <c r="B47" s="133">
        <v>61</v>
      </c>
      <c r="C47" s="148">
        <v>40</v>
      </c>
      <c r="D47" s="134">
        <v>40</v>
      </c>
      <c r="E47" s="149">
        <f>IF(ISNA(VLOOKUP(B47,Data!$B$7:$D$106,2,FALSE)),0,VLOOKUP(B47,Data!$B$7:$D$106,2,FALSE))</f>
        <v>1944</v>
      </c>
      <c r="F47" s="149">
        <f>IF(ISNA(VLOOKUP(B47,Data!$B$7:$D$106,3,FALSE)),0,VLOOKUP(B47,Data!$B$7:$D$106,3,FALSE))</f>
        <v>56</v>
      </c>
      <c r="G47" s="149">
        <f t="shared" si="7"/>
        <v>2000</v>
      </c>
      <c r="H47" s="150"/>
      <c r="I47" s="134"/>
      <c r="J47" s="149"/>
      <c r="K47" s="149"/>
      <c r="L47" s="149"/>
      <c r="M47" s="149"/>
      <c r="N47" s="149"/>
      <c r="O47" s="151"/>
      <c r="P47" s="151"/>
      <c r="Q47" s="152"/>
      <c r="R47" s="133"/>
      <c r="S47" s="133"/>
      <c r="T47" s="153">
        <f t="shared" si="0"/>
        <v>0.97199999999999998</v>
      </c>
      <c r="U47" s="153">
        <f t="shared" si="1"/>
        <v>2.8000000000000001E-2</v>
      </c>
      <c r="V47" s="139"/>
      <c r="W47" s="149">
        <f t="shared" si="22"/>
        <v>60956</v>
      </c>
      <c r="X47" s="149">
        <f t="shared" si="22"/>
        <v>19044</v>
      </c>
      <c r="Y47" s="149">
        <f t="shared" si="9"/>
        <v>80000</v>
      </c>
      <c r="Z47" s="149"/>
      <c r="AA47" s="154">
        <f t="shared" si="10"/>
        <v>40</v>
      </c>
      <c r="AB47" s="155">
        <f t="shared" si="11"/>
        <v>8039.2</v>
      </c>
      <c r="AC47" s="155">
        <f t="shared" si="12"/>
        <v>19044</v>
      </c>
      <c r="AD47" s="156">
        <f t="shared" si="2"/>
        <v>2.3688924271071747</v>
      </c>
      <c r="AE47" s="141"/>
      <c r="AF47" s="156"/>
      <c r="AG47" s="149">
        <f t="shared" si="13"/>
        <v>118946</v>
      </c>
      <c r="AH47" s="149">
        <f t="shared" si="14"/>
        <v>1054</v>
      </c>
      <c r="AI47" s="149">
        <f t="shared" si="15"/>
        <v>120000</v>
      </c>
      <c r="AJ47" s="149">
        <f t="shared" si="16"/>
        <v>200000</v>
      </c>
      <c r="AK47" s="149"/>
      <c r="AL47" s="149"/>
      <c r="AM47" s="153">
        <f t="shared" si="3"/>
        <v>0.76195000000000002</v>
      </c>
      <c r="AN47" s="153">
        <f t="shared" si="4"/>
        <v>0.23805000000000001</v>
      </c>
      <c r="AO47" s="153"/>
      <c r="AP47" s="153">
        <f t="shared" si="5"/>
        <v>0.99121666666666663</v>
      </c>
      <c r="AQ47" s="153">
        <f t="shared" si="6"/>
        <v>8.783333333333334E-3</v>
      </c>
      <c r="AR47" s="153"/>
      <c r="AS47" s="153">
        <f t="shared" si="17"/>
        <v>0.4</v>
      </c>
      <c r="AT47" s="153">
        <f t="shared" si="18"/>
        <v>0.94755697084286994</v>
      </c>
      <c r="AU47" s="157">
        <f t="shared" si="19"/>
        <v>2.3688924271071747</v>
      </c>
      <c r="AV47" s="158">
        <f t="shared" si="20"/>
        <v>10.048999999999999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12"/>
      <c r="BH47" s="9"/>
      <c r="BI47" s="9"/>
      <c r="BJ47" s="20"/>
      <c r="BK47" s="20"/>
      <c r="BL47" s="21"/>
      <c r="BM47" s="22"/>
      <c r="BN47" s="22"/>
      <c r="BO47" s="21"/>
      <c r="BP47" s="7"/>
      <c r="BQ47" s="21"/>
    </row>
    <row r="48" spans="2:69" ht="12.75" x14ac:dyDescent="0.2">
      <c r="B48" s="133">
        <v>60</v>
      </c>
      <c r="C48" s="148">
        <v>41</v>
      </c>
      <c r="D48" s="134">
        <v>41</v>
      </c>
      <c r="E48" s="149">
        <f>IF(ISNA(VLOOKUP(B48,Data!$B$7:$D$106,2,FALSE)),0,VLOOKUP(B48,Data!$B$7:$D$106,2,FALSE))</f>
        <v>1950</v>
      </c>
      <c r="F48" s="149">
        <f>IF(ISNA(VLOOKUP(B48,Data!$B$7:$D$106,3,FALSE)),0,VLOOKUP(B48,Data!$B$7:$D$106,3,FALSE))</f>
        <v>50</v>
      </c>
      <c r="G48" s="149">
        <f t="shared" si="7"/>
        <v>2000</v>
      </c>
      <c r="H48" s="150"/>
      <c r="I48" s="134"/>
      <c r="J48" s="149"/>
      <c r="K48" s="149"/>
      <c r="L48" s="149"/>
      <c r="M48" s="149"/>
      <c r="N48" s="149"/>
      <c r="O48" s="151"/>
      <c r="P48" s="151"/>
      <c r="Q48" s="152"/>
      <c r="R48" s="133"/>
      <c r="S48" s="133"/>
      <c r="T48" s="153">
        <f t="shared" si="0"/>
        <v>0.97499999999999998</v>
      </c>
      <c r="U48" s="153">
        <f t="shared" si="1"/>
        <v>2.5000000000000001E-2</v>
      </c>
      <c r="V48" s="139"/>
      <c r="W48" s="149">
        <f t="shared" si="22"/>
        <v>62906</v>
      </c>
      <c r="X48" s="149">
        <f t="shared" si="22"/>
        <v>19094</v>
      </c>
      <c r="Y48" s="149">
        <f t="shared" si="9"/>
        <v>82000</v>
      </c>
      <c r="Z48" s="149"/>
      <c r="AA48" s="154">
        <f t="shared" si="10"/>
        <v>41</v>
      </c>
      <c r="AB48" s="155">
        <f t="shared" si="11"/>
        <v>8240.18</v>
      </c>
      <c r="AC48" s="155">
        <f t="shared" si="12"/>
        <v>19094</v>
      </c>
      <c r="AD48" s="156">
        <f t="shared" si="2"/>
        <v>2.3171823916467842</v>
      </c>
      <c r="AE48" s="141"/>
      <c r="AF48" s="156"/>
      <c r="AG48" s="149">
        <f t="shared" si="13"/>
        <v>116996</v>
      </c>
      <c r="AH48" s="149">
        <f t="shared" si="14"/>
        <v>1004</v>
      </c>
      <c r="AI48" s="149">
        <f t="shared" si="15"/>
        <v>118000</v>
      </c>
      <c r="AJ48" s="149">
        <f t="shared" si="16"/>
        <v>200000</v>
      </c>
      <c r="AK48" s="149"/>
      <c r="AL48" s="149"/>
      <c r="AM48" s="153">
        <f t="shared" si="3"/>
        <v>0.76714634146341465</v>
      </c>
      <c r="AN48" s="153">
        <f t="shared" si="4"/>
        <v>0.23285365853658538</v>
      </c>
      <c r="AO48" s="153"/>
      <c r="AP48" s="153">
        <f t="shared" si="5"/>
        <v>0.99149152542372876</v>
      </c>
      <c r="AQ48" s="153">
        <f t="shared" si="6"/>
        <v>8.5084745762711873E-3</v>
      </c>
      <c r="AR48" s="153"/>
      <c r="AS48" s="153">
        <f t="shared" si="17"/>
        <v>0.41</v>
      </c>
      <c r="AT48" s="153">
        <f t="shared" si="18"/>
        <v>0.9500447805751816</v>
      </c>
      <c r="AU48" s="157">
        <f t="shared" si="19"/>
        <v>2.3171823916467846</v>
      </c>
      <c r="AV48" s="158">
        <f t="shared" si="20"/>
        <v>10.048999999999999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12"/>
      <c r="BH48" s="9"/>
      <c r="BI48" s="9"/>
      <c r="BJ48" s="20"/>
      <c r="BK48" s="20"/>
      <c r="BL48" s="21"/>
      <c r="BM48" s="22"/>
      <c r="BN48" s="22"/>
      <c r="BO48" s="21"/>
      <c r="BP48" s="7"/>
      <c r="BQ48" s="21"/>
    </row>
    <row r="49" spans="2:69" ht="12.75" x14ac:dyDescent="0.2">
      <c r="B49" s="133">
        <v>59</v>
      </c>
      <c r="C49" s="148">
        <v>42</v>
      </c>
      <c r="D49" s="134">
        <v>42</v>
      </c>
      <c r="E49" s="149">
        <f>IF(ISNA(VLOOKUP(B49,Data!$B$7:$D$106,2,FALSE)),0,VLOOKUP(B49,Data!$B$7:$D$106,2,FALSE))</f>
        <v>1934</v>
      </c>
      <c r="F49" s="149">
        <f>IF(ISNA(VLOOKUP(B49,Data!$B$7:$D$106,3,FALSE)),0,VLOOKUP(B49,Data!$B$7:$D$106,3,FALSE))</f>
        <v>66</v>
      </c>
      <c r="G49" s="149">
        <f t="shared" si="7"/>
        <v>2000</v>
      </c>
      <c r="H49" s="150"/>
      <c r="I49" s="134"/>
      <c r="J49" s="149"/>
      <c r="K49" s="149"/>
      <c r="L49" s="149"/>
      <c r="M49" s="149"/>
      <c r="N49" s="149"/>
      <c r="O49" s="151"/>
      <c r="P49" s="151"/>
      <c r="Q49" s="152"/>
      <c r="R49" s="133"/>
      <c r="S49" s="133"/>
      <c r="T49" s="153">
        <f t="shared" si="0"/>
        <v>0.96699999999999997</v>
      </c>
      <c r="U49" s="153">
        <f t="shared" si="1"/>
        <v>3.3000000000000002E-2</v>
      </c>
      <c r="V49" s="139"/>
      <c r="W49" s="149">
        <f t="shared" si="22"/>
        <v>64840</v>
      </c>
      <c r="X49" s="149">
        <f t="shared" si="22"/>
        <v>19160</v>
      </c>
      <c r="Y49" s="149">
        <f t="shared" si="9"/>
        <v>84000</v>
      </c>
      <c r="Z49" s="149"/>
      <c r="AA49" s="154">
        <f t="shared" si="10"/>
        <v>42</v>
      </c>
      <c r="AB49" s="155">
        <f t="shared" si="11"/>
        <v>8441.16</v>
      </c>
      <c r="AC49" s="155">
        <f t="shared" si="12"/>
        <v>19160</v>
      </c>
      <c r="AD49" s="156">
        <f t="shared" si="2"/>
        <v>2.2698302129091261</v>
      </c>
      <c r="AE49" s="141"/>
      <c r="AF49" s="156"/>
      <c r="AG49" s="149">
        <f t="shared" si="13"/>
        <v>115062</v>
      </c>
      <c r="AH49" s="149">
        <f t="shared" si="14"/>
        <v>938</v>
      </c>
      <c r="AI49" s="149">
        <f t="shared" si="15"/>
        <v>116000</v>
      </c>
      <c r="AJ49" s="149">
        <f t="shared" si="16"/>
        <v>200000</v>
      </c>
      <c r="AK49" s="149"/>
      <c r="AL49" s="149"/>
      <c r="AM49" s="153">
        <f t="shared" si="3"/>
        <v>0.77190476190476187</v>
      </c>
      <c r="AN49" s="153">
        <f t="shared" si="4"/>
        <v>0.2280952380952381</v>
      </c>
      <c r="AO49" s="153"/>
      <c r="AP49" s="153">
        <f t="shared" si="5"/>
        <v>0.99191379310344829</v>
      </c>
      <c r="AQ49" s="153">
        <f t="shared" si="6"/>
        <v>8.0862068965517238E-3</v>
      </c>
      <c r="AR49" s="153"/>
      <c r="AS49" s="153">
        <f t="shared" si="17"/>
        <v>0.42</v>
      </c>
      <c r="AT49" s="153">
        <f t="shared" si="18"/>
        <v>0.95332868942183302</v>
      </c>
      <c r="AU49" s="157">
        <f t="shared" si="19"/>
        <v>2.2698302129091261</v>
      </c>
      <c r="AV49" s="158">
        <f t="shared" si="20"/>
        <v>10.048999999999999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2"/>
      <c r="BH49" s="9"/>
      <c r="BI49" s="9"/>
      <c r="BJ49" s="20"/>
      <c r="BK49" s="20"/>
      <c r="BL49" s="21"/>
      <c r="BM49" s="22"/>
      <c r="BN49" s="22"/>
      <c r="BO49" s="21"/>
      <c r="BP49" s="7"/>
      <c r="BQ49" s="21"/>
    </row>
    <row r="50" spans="2:69" ht="12.75" x14ac:dyDescent="0.2">
      <c r="B50" s="133">
        <v>58</v>
      </c>
      <c r="C50" s="148">
        <v>43</v>
      </c>
      <c r="D50" s="134">
        <v>43</v>
      </c>
      <c r="E50" s="149">
        <f>IF(ISNA(VLOOKUP(B50,Data!$B$7:$D$106,2,FALSE)),0,VLOOKUP(B50,Data!$B$7:$D$106,2,FALSE))</f>
        <v>1953</v>
      </c>
      <c r="F50" s="149">
        <f>IF(ISNA(VLOOKUP(B50,Data!$B$7:$D$106,3,FALSE)),0,VLOOKUP(B50,Data!$B$7:$D$106,3,FALSE))</f>
        <v>47</v>
      </c>
      <c r="G50" s="149">
        <f t="shared" si="7"/>
        <v>2000</v>
      </c>
      <c r="H50" s="150"/>
      <c r="I50" s="134"/>
      <c r="J50" s="149"/>
      <c r="K50" s="149"/>
      <c r="L50" s="149"/>
      <c r="M50" s="149"/>
      <c r="N50" s="149"/>
      <c r="O50" s="151"/>
      <c r="P50" s="151"/>
      <c r="Q50" s="152"/>
      <c r="R50" s="133"/>
      <c r="S50" s="133"/>
      <c r="T50" s="153">
        <f t="shared" si="0"/>
        <v>0.97650000000000003</v>
      </c>
      <c r="U50" s="153">
        <f t="shared" si="1"/>
        <v>2.35E-2</v>
      </c>
      <c r="V50" s="139"/>
      <c r="W50" s="149">
        <f t="shared" si="22"/>
        <v>66793</v>
      </c>
      <c r="X50" s="149">
        <f t="shared" si="22"/>
        <v>19207</v>
      </c>
      <c r="Y50" s="149">
        <f t="shared" si="9"/>
        <v>86000</v>
      </c>
      <c r="Z50" s="149"/>
      <c r="AA50" s="154">
        <f t="shared" si="10"/>
        <v>43</v>
      </c>
      <c r="AB50" s="155">
        <f t="shared" si="11"/>
        <v>8642.14</v>
      </c>
      <c r="AC50" s="155">
        <f t="shared" si="12"/>
        <v>19207</v>
      </c>
      <c r="AD50" s="156">
        <f t="shared" si="2"/>
        <v>2.2224819315586188</v>
      </c>
      <c r="AE50" s="141"/>
      <c r="AF50" s="156"/>
      <c r="AG50" s="149">
        <f t="shared" si="13"/>
        <v>113109</v>
      </c>
      <c r="AH50" s="149">
        <f t="shared" si="14"/>
        <v>891</v>
      </c>
      <c r="AI50" s="149">
        <f t="shared" si="15"/>
        <v>114000</v>
      </c>
      <c r="AJ50" s="149">
        <f t="shared" si="16"/>
        <v>200000</v>
      </c>
      <c r="AK50" s="149"/>
      <c r="AL50" s="149"/>
      <c r="AM50" s="153">
        <f t="shared" si="3"/>
        <v>0.77666279069767441</v>
      </c>
      <c r="AN50" s="153">
        <f t="shared" si="4"/>
        <v>0.22333720930232559</v>
      </c>
      <c r="AO50" s="153"/>
      <c r="AP50" s="153">
        <f t="shared" si="5"/>
        <v>0.99218421052631578</v>
      </c>
      <c r="AQ50" s="153">
        <f t="shared" si="6"/>
        <v>7.81578947368421E-3</v>
      </c>
      <c r="AR50" s="153"/>
      <c r="AS50" s="153">
        <f t="shared" si="17"/>
        <v>0.43</v>
      </c>
      <c r="AT50" s="153">
        <f t="shared" si="18"/>
        <v>0.95566723057020597</v>
      </c>
      <c r="AU50" s="157">
        <f t="shared" si="19"/>
        <v>2.2224819315586184</v>
      </c>
      <c r="AV50" s="158">
        <f t="shared" si="20"/>
        <v>10.048999999999999</v>
      </c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2"/>
      <c r="BH50" s="9"/>
      <c r="BI50" s="9"/>
      <c r="BJ50" s="20"/>
      <c r="BK50" s="20"/>
      <c r="BL50" s="21"/>
      <c r="BM50" s="22"/>
      <c r="BN50" s="22"/>
      <c r="BO50" s="21"/>
      <c r="BP50" s="7"/>
      <c r="BQ50" s="21"/>
    </row>
    <row r="51" spans="2:69" ht="12.75" x14ac:dyDescent="0.2">
      <c r="B51" s="133">
        <v>57</v>
      </c>
      <c r="C51" s="148">
        <v>44</v>
      </c>
      <c r="D51" s="134">
        <v>44</v>
      </c>
      <c r="E51" s="149">
        <f>IF(ISNA(VLOOKUP(B51,Data!$B$7:$D$106,2,FALSE)),0,VLOOKUP(B51,Data!$B$7:$D$106,2,FALSE))</f>
        <v>1943</v>
      </c>
      <c r="F51" s="149">
        <f>IF(ISNA(VLOOKUP(B51,Data!$B$7:$D$106,3,FALSE)),0,VLOOKUP(B51,Data!$B$7:$D$106,3,FALSE))</f>
        <v>57</v>
      </c>
      <c r="G51" s="149">
        <f t="shared" si="7"/>
        <v>2000</v>
      </c>
      <c r="H51" s="150"/>
      <c r="I51" s="134"/>
      <c r="J51" s="149"/>
      <c r="K51" s="149"/>
      <c r="L51" s="149"/>
      <c r="M51" s="149"/>
      <c r="N51" s="149"/>
      <c r="O51" s="151"/>
      <c r="P51" s="151"/>
      <c r="Q51" s="152"/>
      <c r="R51" s="133"/>
      <c r="S51" s="133"/>
      <c r="T51" s="153">
        <f t="shared" si="0"/>
        <v>0.97150000000000003</v>
      </c>
      <c r="U51" s="153">
        <f t="shared" si="1"/>
        <v>2.8500000000000001E-2</v>
      </c>
      <c r="V51" s="139"/>
      <c r="W51" s="149">
        <f t="shared" si="22"/>
        <v>68736</v>
      </c>
      <c r="X51" s="149">
        <f t="shared" si="22"/>
        <v>19264</v>
      </c>
      <c r="Y51" s="149">
        <f t="shared" si="9"/>
        <v>88000</v>
      </c>
      <c r="Z51" s="149"/>
      <c r="AA51" s="154">
        <f t="shared" si="10"/>
        <v>44</v>
      </c>
      <c r="AB51" s="155">
        <f t="shared" si="11"/>
        <v>8843.119999999999</v>
      </c>
      <c r="AC51" s="155">
        <f t="shared" si="12"/>
        <v>19264</v>
      </c>
      <c r="AD51" s="156">
        <f t="shared" si="2"/>
        <v>2.1784166674205485</v>
      </c>
      <c r="AE51" s="141"/>
      <c r="AF51" s="156"/>
      <c r="AG51" s="149">
        <f t="shared" si="13"/>
        <v>111166</v>
      </c>
      <c r="AH51" s="149">
        <f t="shared" si="14"/>
        <v>834</v>
      </c>
      <c r="AI51" s="149">
        <f t="shared" si="15"/>
        <v>112000</v>
      </c>
      <c r="AJ51" s="149">
        <f t="shared" si="16"/>
        <v>200000</v>
      </c>
      <c r="AK51" s="149"/>
      <c r="AL51" s="149"/>
      <c r="AM51" s="153">
        <f t="shared" si="3"/>
        <v>0.78109090909090906</v>
      </c>
      <c r="AN51" s="153">
        <f t="shared" si="4"/>
        <v>0.21890909090909091</v>
      </c>
      <c r="AO51" s="153"/>
      <c r="AP51" s="153">
        <f t="shared" si="5"/>
        <v>0.99255357142857148</v>
      </c>
      <c r="AQ51" s="153">
        <f t="shared" si="6"/>
        <v>7.4464285714285717E-3</v>
      </c>
      <c r="AR51" s="153"/>
      <c r="AS51" s="153">
        <f t="shared" si="17"/>
        <v>0.44</v>
      </c>
      <c r="AT51" s="153">
        <f t="shared" si="18"/>
        <v>0.95850333366504126</v>
      </c>
      <c r="AU51" s="157">
        <f t="shared" si="19"/>
        <v>2.1784166674205485</v>
      </c>
      <c r="AV51" s="158">
        <f t="shared" si="20"/>
        <v>10.048999999999999</v>
      </c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2"/>
      <c r="BH51" s="9"/>
      <c r="BI51" s="9"/>
      <c r="BJ51" s="20"/>
      <c r="BK51" s="20"/>
      <c r="BL51" s="21"/>
      <c r="BM51" s="22"/>
      <c r="BN51" s="22"/>
      <c r="BO51" s="21"/>
      <c r="BP51" s="7"/>
      <c r="BQ51" s="21"/>
    </row>
    <row r="52" spans="2:69" ht="12.75" x14ac:dyDescent="0.2">
      <c r="B52" s="133">
        <v>56</v>
      </c>
      <c r="C52" s="148">
        <v>45</v>
      </c>
      <c r="D52" s="134">
        <v>45</v>
      </c>
      <c r="E52" s="149">
        <f>IF(ISNA(VLOOKUP(B52,Data!$B$7:$D$106,2,FALSE)),0,VLOOKUP(B52,Data!$B$7:$D$106,2,FALSE))</f>
        <v>1956</v>
      </c>
      <c r="F52" s="149">
        <f>IF(ISNA(VLOOKUP(B52,Data!$B$7:$D$106,3,FALSE)),0,VLOOKUP(B52,Data!$B$7:$D$106,3,FALSE))</f>
        <v>44</v>
      </c>
      <c r="G52" s="149">
        <f t="shared" si="7"/>
        <v>2000</v>
      </c>
      <c r="H52" s="150"/>
      <c r="I52" s="134"/>
      <c r="J52" s="149"/>
      <c r="K52" s="149"/>
      <c r="L52" s="149"/>
      <c r="M52" s="149"/>
      <c r="N52" s="149"/>
      <c r="O52" s="151"/>
      <c r="P52" s="151"/>
      <c r="Q52" s="152"/>
      <c r="R52" s="133"/>
      <c r="S52" s="133"/>
      <c r="T52" s="153">
        <f t="shared" si="0"/>
        <v>0.97799999999999998</v>
      </c>
      <c r="U52" s="153">
        <f t="shared" si="1"/>
        <v>2.1999999999999999E-2</v>
      </c>
      <c r="V52" s="139"/>
      <c r="W52" s="149">
        <f t="shared" si="22"/>
        <v>70692</v>
      </c>
      <c r="X52" s="149">
        <f t="shared" si="22"/>
        <v>19308</v>
      </c>
      <c r="Y52" s="149">
        <f t="shared" si="9"/>
        <v>90000</v>
      </c>
      <c r="Z52" s="149"/>
      <c r="AA52" s="154">
        <f t="shared" si="10"/>
        <v>45</v>
      </c>
      <c r="AB52" s="155">
        <f t="shared" si="11"/>
        <v>9044.1</v>
      </c>
      <c r="AC52" s="155">
        <f t="shared" si="12"/>
        <v>19308</v>
      </c>
      <c r="AD52" s="156">
        <f t="shared" si="2"/>
        <v>2.1348724582877234</v>
      </c>
      <c r="AE52" s="141"/>
      <c r="AF52" s="156"/>
      <c r="AG52" s="149">
        <f t="shared" si="13"/>
        <v>109210</v>
      </c>
      <c r="AH52" s="149">
        <f t="shared" si="14"/>
        <v>790</v>
      </c>
      <c r="AI52" s="149">
        <f t="shared" si="15"/>
        <v>110000</v>
      </c>
      <c r="AJ52" s="149">
        <f t="shared" si="16"/>
        <v>200000</v>
      </c>
      <c r="AK52" s="149"/>
      <c r="AL52" s="149"/>
      <c r="AM52" s="153">
        <f t="shared" si="3"/>
        <v>0.78546666666666665</v>
      </c>
      <c r="AN52" s="153">
        <f t="shared" si="4"/>
        <v>0.21453333333333333</v>
      </c>
      <c r="AO52" s="153"/>
      <c r="AP52" s="153">
        <f t="shared" si="5"/>
        <v>0.99281818181818182</v>
      </c>
      <c r="AQ52" s="153">
        <f t="shared" si="6"/>
        <v>7.1818181818181816E-3</v>
      </c>
      <c r="AR52" s="153"/>
      <c r="AS52" s="153">
        <f t="shared" si="17"/>
        <v>0.45</v>
      </c>
      <c r="AT52" s="153">
        <f t="shared" si="18"/>
        <v>0.96069260622947561</v>
      </c>
      <c r="AU52" s="157">
        <f t="shared" si="19"/>
        <v>2.1348724582877234</v>
      </c>
      <c r="AV52" s="158">
        <f t="shared" si="20"/>
        <v>10.048999999999999</v>
      </c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12"/>
      <c r="BH52" s="9"/>
      <c r="BI52" s="9"/>
      <c r="BJ52" s="20"/>
      <c r="BK52" s="20"/>
      <c r="BL52" s="21"/>
      <c r="BM52" s="22"/>
      <c r="BN52" s="22"/>
      <c r="BO52" s="21"/>
      <c r="BP52" s="7"/>
      <c r="BQ52" s="21"/>
    </row>
    <row r="53" spans="2:69" ht="12.75" x14ac:dyDescent="0.2">
      <c r="B53" s="133">
        <v>55</v>
      </c>
      <c r="C53" s="148">
        <v>46</v>
      </c>
      <c r="D53" s="134">
        <v>46</v>
      </c>
      <c r="E53" s="149">
        <f>IF(ISNA(VLOOKUP(B53,Data!$B$7:$D$106,2,FALSE)),0,VLOOKUP(B53,Data!$B$7:$D$106,2,FALSE))</f>
        <v>1962</v>
      </c>
      <c r="F53" s="149">
        <f>IF(ISNA(VLOOKUP(B53,Data!$B$7:$D$106,3,FALSE)),0,VLOOKUP(B53,Data!$B$7:$D$106,3,FALSE))</f>
        <v>38</v>
      </c>
      <c r="G53" s="149">
        <f t="shared" si="7"/>
        <v>2000</v>
      </c>
      <c r="H53" s="150"/>
      <c r="I53" s="134"/>
      <c r="J53" s="149"/>
      <c r="K53" s="149"/>
      <c r="L53" s="149"/>
      <c r="M53" s="149"/>
      <c r="N53" s="149"/>
      <c r="O53" s="151"/>
      <c r="P53" s="151"/>
      <c r="Q53" s="152"/>
      <c r="R53" s="133"/>
      <c r="S53" s="133"/>
      <c r="T53" s="153">
        <f t="shared" si="0"/>
        <v>0.98099999999999998</v>
      </c>
      <c r="U53" s="153">
        <f t="shared" si="1"/>
        <v>1.9E-2</v>
      </c>
      <c r="V53" s="139"/>
      <c r="W53" s="149">
        <f t="shared" si="22"/>
        <v>72654</v>
      </c>
      <c r="X53" s="149">
        <f t="shared" si="22"/>
        <v>19346</v>
      </c>
      <c r="Y53" s="149">
        <f t="shared" si="9"/>
        <v>92000</v>
      </c>
      <c r="Z53" s="149"/>
      <c r="AA53" s="154">
        <f t="shared" si="10"/>
        <v>46</v>
      </c>
      <c r="AB53" s="155">
        <f t="shared" si="11"/>
        <v>9245.08</v>
      </c>
      <c r="AC53" s="155">
        <f t="shared" si="12"/>
        <v>19346</v>
      </c>
      <c r="AD53" s="156">
        <f t="shared" si="2"/>
        <v>2.0925724817957225</v>
      </c>
      <c r="AE53" s="141"/>
      <c r="AF53" s="156"/>
      <c r="AG53" s="149">
        <f t="shared" si="13"/>
        <v>107248</v>
      </c>
      <c r="AH53" s="149">
        <f t="shared" si="14"/>
        <v>752</v>
      </c>
      <c r="AI53" s="149">
        <f t="shared" si="15"/>
        <v>108000</v>
      </c>
      <c r="AJ53" s="149">
        <f t="shared" si="16"/>
        <v>200000</v>
      </c>
      <c r="AK53" s="149"/>
      <c r="AL53" s="149"/>
      <c r="AM53" s="153">
        <f t="shared" si="3"/>
        <v>0.78971739130434782</v>
      </c>
      <c r="AN53" s="153">
        <f t="shared" si="4"/>
        <v>0.21028260869565218</v>
      </c>
      <c r="AO53" s="153"/>
      <c r="AP53" s="153">
        <f t="shared" si="5"/>
        <v>0.99303703703703705</v>
      </c>
      <c r="AQ53" s="153">
        <f t="shared" si="6"/>
        <v>6.9629629629629633E-3</v>
      </c>
      <c r="AR53" s="153"/>
      <c r="AS53" s="153">
        <f t="shared" si="17"/>
        <v>0.46</v>
      </c>
      <c r="AT53" s="153">
        <f t="shared" si="18"/>
        <v>0.96258334162603243</v>
      </c>
      <c r="AU53" s="157">
        <f t="shared" si="19"/>
        <v>2.0925724817957225</v>
      </c>
      <c r="AV53" s="158">
        <f t="shared" si="20"/>
        <v>10.048999999999999</v>
      </c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12"/>
      <c r="BH53" s="9"/>
      <c r="BI53" s="9"/>
      <c r="BJ53" s="20"/>
      <c r="BK53" s="20"/>
      <c r="BL53" s="21"/>
      <c r="BM53" s="22"/>
      <c r="BN53" s="22"/>
      <c r="BO53" s="21"/>
      <c r="BP53" s="7"/>
      <c r="BQ53" s="21"/>
    </row>
    <row r="54" spans="2:69" ht="12.75" x14ac:dyDescent="0.2">
      <c r="B54" s="133">
        <v>54</v>
      </c>
      <c r="C54" s="148">
        <v>47</v>
      </c>
      <c r="D54" s="134">
        <v>47</v>
      </c>
      <c r="E54" s="149">
        <f>IF(ISNA(VLOOKUP(B54,Data!$B$7:$D$106,2,FALSE)),0,VLOOKUP(B54,Data!$B$7:$D$106,2,FALSE))</f>
        <v>1957</v>
      </c>
      <c r="F54" s="149">
        <f>IF(ISNA(VLOOKUP(B54,Data!$B$7:$D$106,3,FALSE)),0,VLOOKUP(B54,Data!$B$7:$D$106,3,FALSE))</f>
        <v>43</v>
      </c>
      <c r="G54" s="149">
        <f t="shared" si="7"/>
        <v>2000</v>
      </c>
      <c r="H54" s="150"/>
      <c r="I54" s="134"/>
      <c r="J54" s="149"/>
      <c r="K54" s="149"/>
      <c r="L54" s="149"/>
      <c r="M54" s="149"/>
      <c r="N54" s="149"/>
      <c r="O54" s="151"/>
      <c r="P54" s="151"/>
      <c r="Q54" s="152"/>
      <c r="R54" s="133"/>
      <c r="S54" s="133"/>
      <c r="T54" s="153">
        <f t="shared" si="0"/>
        <v>0.97850000000000004</v>
      </c>
      <c r="U54" s="153">
        <f t="shared" si="1"/>
        <v>2.1499999999999998E-2</v>
      </c>
      <c r="V54" s="139"/>
      <c r="W54" s="149">
        <f t="shared" si="22"/>
        <v>74611</v>
      </c>
      <c r="X54" s="149">
        <f t="shared" si="22"/>
        <v>19389</v>
      </c>
      <c r="Y54" s="149">
        <f t="shared" si="9"/>
        <v>94000</v>
      </c>
      <c r="Z54" s="149"/>
      <c r="AA54" s="154">
        <f t="shared" si="10"/>
        <v>47</v>
      </c>
      <c r="AB54" s="155">
        <f t="shared" si="11"/>
        <v>9446.06</v>
      </c>
      <c r="AC54" s="155">
        <f t="shared" si="12"/>
        <v>19389</v>
      </c>
      <c r="AD54" s="156">
        <f t="shared" si="2"/>
        <v>2.0526018255230225</v>
      </c>
      <c r="AE54" s="141"/>
      <c r="AF54" s="156"/>
      <c r="AG54" s="149">
        <f t="shared" si="13"/>
        <v>105291</v>
      </c>
      <c r="AH54" s="149">
        <f t="shared" si="14"/>
        <v>709</v>
      </c>
      <c r="AI54" s="149">
        <f t="shared" si="15"/>
        <v>106000</v>
      </c>
      <c r="AJ54" s="149">
        <f t="shared" si="16"/>
        <v>200000</v>
      </c>
      <c r="AK54" s="149"/>
      <c r="AL54" s="149"/>
      <c r="AM54" s="153">
        <f t="shared" si="3"/>
        <v>0.79373404255319147</v>
      </c>
      <c r="AN54" s="153">
        <f t="shared" si="4"/>
        <v>0.20626595744680851</v>
      </c>
      <c r="AO54" s="153"/>
      <c r="AP54" s="153">
        <f t="shared" si="5"/>
        <v>0.99331132075471695</v>
      </c>
      <c r="AQ54" s="153">
        <f t="shared" si="6"/>
        <v>6.688679245283019E-3</v>
      </c>
      <c r="AR54" s="153"/>
      <c r="AS54" s="153">
        <f t="shared" si="17"/>
        <v>0.47</v>
      </c>
      <c r="AT54" s="153">
        <f t="shared" si="18"/>
        <v>0.96472285799582047</v>
      </c>
      <c r="AU54" s="157">
        <f t="shared" si="19"/>
        <v>2.0526018255230225</v>
      </c>
      <c r="AV54" s="158">
        <f t="shared" si="20"/>
        <v>10.048999999999999</v>
      </c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2"/>
      <c r="BH54" s="9"/>
      <c r="BI54" s="9"/>
      <c r="BJ54" s="20"/>
      <c r="BK54" s="20"/>
      <c r="BL54" s="21"/>
      <c r="BM54" s="22"/>
      <c r="BN54" s="22"/>
      <c r="BO54" s="21"/>
      <c r="BP54" s="7"/>
      <c r="BQ54" s="21"/>
    </row>
    <row r="55" spans="2:69" ht="12.75" x14ac:dyDescent="0.2">
      <c r="B55" s="133">
        <v>53</v>
      </c>
      <c r="C55" s="148">
        <v>48</v>
      </c>
      <c r="D55" s="134">
        <v>48</v>
      </c>
      <c r="E55" s="149">
        <f>IF(ISNA(VLOOKUP(B55,Data!$B$7:$D$106,2,FALSE)),0,VLOOKUP(B55,Data!$B$7:$D$106,2,FALSE))</f>
        <v>1951</v>
      </c>
      <c r="F55" s="149">
        <f>IF(ISNA(VLOOKUP(B55,Data!$B$7:$D$106,3,FALSE)),0,VLOOKUP(B55,Data!$B$7:$D$106,3,FALSE))</f>
        <v>49</v>
      </c>
      <c r="G55" s="149">
        <f t="shared" si="7"/>
        <v>2000</v>
      </c>
      <c r="H55" s="150"/>
      <c r="I55" s="134"/>
      <c r="J55" s="149"/>
      <c r="K55" s="149"/>
      <c r="L55" s="149"/>
      <c r="M55" s="149"/>
      <c r="N55" s="149"/>
      <c r="O55" s="151"/>
      <c r="P55" s="151"/>
      <c r="Q55" s="152"/>
      <c r="R55" s="133"/>
      <c r="S55" s="133"/>
      <c r="T55" s="153">
        <f t="shared" si="0"/>
        <v>0.97550000000000003</v>
      </c>
      <c r="U55" s="153">
        <f t="shared" si="1"/>
        <v>2.4500000000000001E-2</v>
      </c>
      <c r="V55" s="139"/>
      <c r="W55" s="149">
        <f t="shared" si="22"/>
        <v>76562</v>
      </c>
      <c r="X55" s="149">
        <f t="shared" si="22"/>
        <v>19438</v>
      </c>
      <c r="Y55" s="149">
        <f t="shared" si="9"/>
        <v>96000</v>
      </c>
      <c r="Z55" s="149"/>
      <c r="AA55" s="154">
        <f t="shared" si="10"/>
        <v>48</v>
      </c>
      <c r="AB55" s="155">
        <f t="shared" si="11"/>
        <v>9647.0399999999991</v>
      </c>
      <c r="AC55" s="155">
        <f t="shared" si="12"/>
        <v>19438</v>
      </c>
      <c r="AD55" s="156">
        <f t="shared" si="2"/>
        <v>2.0149185656947624</v>
      </c>
      <c r="AE55" s="141"/>
      <c r="AF55" s="156"/>
      <c r="AG55" s="149">
        <f t="shared" si="13"/>
        <v>103340</v>
      </c>
      <c r="AH55" s="149">
        <f t="shared" si="14"/>
        <v>660</v>
      </c>
      <c r="AI55" s="149">
        <f t="shared" si="15"/>
        <v>104000</v>
      </c>
      <c r="AJ55" s="149">
        <f t="shared" si="16"/>
        <v>200000</v>
      </c>
      <c r="AK55" s="149"/>
      <c r="AL55" s="149"/>
      <c r="AM55" s="153">
        <f t="shared" si="3"/>
        <v>0.79752083333333335</v>
      </c>
      <c r="AN55" s="153">
        <f t="shared" si="4"/>
        <v>0.20247916666666665</v>
      </c>
      <c r="AO55" s="153"/>
      <c r="AP55" s="153">
        <f t="shared" si="5"/>
        <v>0.99365384615384611</v>
      </c>
      <c r="AQ55" s="153">
        <f t="shared" si="6"/>
        <v>6.346153846153846E-3</v>
      </c>
      <c r="AR55" s="153"/>
      <c r="AS55" s="153">
        <f t="shared" si="17"/>
        <v>0.48</v>
      </c>
      <c r="AT55" s="153">
        <f t="shared" si="18"/>
        <v>0.96716091153348593</v>
      </c>
      <c r="AU55" s="157">
        <f t="shared" si="19"/>
        <v>2.0149185656947624</v>
      </c>
      <c r="AV55" s="158">
        <f t="shared" si="20"/>
        <v>10.048999999999999</v>
      </c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2"/>
      <c r="BH55" s="9"/>
      <c r="BI55" s="9"/>
      <c r="BJ55" s="20"/>
      <c r="BK55" s="20"/>
      <c r="BL55" s="21"/>
      <c r="BM55" s="22"/>
      <c r="BN55" s="22"/>
      <c r="BO55" s="21"/>
      <c r="BP55" s="7"/>
      <c r="BQ55" s="21"/>
    </row>
    <row r="56" spans="2:69" ht="12.75" x14ac:dyDescent="0.2">
      <c r="B56" s="133">
        <v>52</v>
      </c>
      <c r="C56" s="148">
        <v>49</v>
      </c>
      <c r="D56" s="134">
        <v>49</v>
      </c>
      <c r="E56" s="149">
        <f>IF(ISNA(VLOOKUP(B56,Data!$B$7:$D$106,2,FALSE)),0,VLOOKUP(B56,Data!$B$7:$D$106,2,FALSE))</f>
        <v>1963</v>
      </c>
      <c r="F56" s="149">
        <f>IF(ISNA(VLOOKUP(B56,Data!$B$7:$D$106,3,FALSE)),0,VLOOKUP(B56,Data!$B$7:$D$106,3,FALSE))</f>
        <v>37</v>
      </c>
      <c r="G56" s="149">
        <f t="shared" si="7"/>
        <v>2000</v>
      </c>
      <c r="H56" s="150"/>
      <c r="I56" s="134"/>
      <c r="J56" s="149"/>
      <c r="K56" s="149"/>
      <c r="L56" s="149"/>
      <c r="M56" s="149"/>
      <c r="N56" s="149"/>
      <c r="O56" s="151"/>
      <c r="P56" s="151"/>
      <c r="Q56" s="152"/>
      <c r="R56" s="133"/>
      <c r="S56" s="133"/>
      <c r="T56" s="153">
        <f t="shared" si="0"/>
        <v>0.98150000000000004</v>
      </c>
      <c r="U56" s="153">
        <f t="shared" si="1"/>
        <v>1.8499999999999999E-2</v>
      </c>
      <c r="V56" s="139"/>
      <c r="W56" s="149">
        <f t="shared" si="22"/>
        <v>78525</v>
      </c>
      <c r="X56" s="149">
        <f t="shared" si="22"/>
        <v>19475</v>
      </c>
      <c r="Y56" s="149">
        <f t="shared" si="9"/>
        <v>98000</v>
      </c>
      <c r="Z56" s="149"/>
      <c r="AA56" s="154">
        <f t="shared" si="10"/>
        <v>49</v>
      </c>
      <c r="AB56" s="155">
        <f t="shared" si="11"/>
        <v>9848.02</v>
      </c>
      <c r="AC56" s="155">
        <f t="shared" si="12"/>
        <v>19475</v>
      </c>
      <c r="AD56" s="156">
        <f t="shared" si="2"/>
        <v>1.9775548790518296</v>
      </c>
      <c r="AE56" s="141"/>
      <c r="AF56" s="156"/>
      <c r="AG56" s="149">
        <f t="shared" si="13"/>
        <v>101377</v>
      </c>
      <c r="AH56" s="149">
        <f t="shared" si="14"/>
        <v>623</v>
      </c>
      <c r="AI56" s="149">
        <f t="shared" si="15"/>
        <v>102000</v>
      </c>
      <c r="AJ56" s="149">
        <f t="shared" si="16"/>
        <v>200000</v>
      </c>
      <c r="AK56" s="149"/>
      <c r="AL56" s="149"/>
      <c r="AM56" s="153">
        <f t="shared" si="3"/>
        <v>0.80127551020408161</v>
      </c>
      <c r="AN56" s="153">
        <f t="shared" si="4"/>
        <v>0.19872448979591836</v>
      </c>
      <c r="AO56" s="153"/>
      <c r="AP56" s="153">
        <f t="shared" si="5"/>
        <v>0.99389215686274512</v>
      </c>
      <c r="AQ56" s="153">
        <f t="shared" si="6"/>
        <v>6.1078431372549018E-3</v>
      </c>
      <c r="AR56" s="153"/>
      <c r="AS56" s="153">
        <f t="shared" si="17"/>
        <v>0.49</v>
      </c>
      <c r="AT56" s="153">
        <f t="shared" si="18"/>
        <v>0.96900189073539655</v>
      </c>
      <c r="AU56" s="157">
        <f t="shared" si="19"/>
        <v>1.9775548790518298</v>
      </c>
      <c r="AV56" s="158">
        <f t="shared" si="20"/>
        <v>10.048999999999999</v>
      </c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2"/>
      <c r="BH56" s="9"/>
      <c r="BI56" s="9"/>
      <c r="BJ56" s="20"/>
      <c r="BK56" s="20"/>
      <c r="BL56" s="21"/>
      <c r="BM56" s="22"/>
      <c r="BN56" s="22"/>
      <c r="BO56" s="21"/>
      <c r="BP56" s="7"/>
      <c r="BQ56" s="21"/>
    </row>
    <row r="57" spans="2:69" ht="12.75" x14ac:dyDescent="0.2">
      <c r="B57" s="133">
        <v>51</v>
      </c>
      <c r="C57" s="148">
        <v>50</v>
      </c>
      <c r="D57" s="134">
        <v>50</v>
      </c>
      <c r="E57" s="149">
        <f>IF(ISNA(VLOOKUP(B57,Data!$B$7:$D$106,2,FALSE)),0,VLOOKUP(B57,Data!$B$7:$D$106,2,FALSE))</f>
        <v>1962</v>
      </c>
      <c r="F57" s="149">
        <f>IF(ISNA(VLOOKUP(B57,Data!$B$7:$D$106,3,FALSE)),0,VLOOKUP(B57,Data!$B$7:$D$106,3,FALSE))</f>
        <v>38</v>
      </c>
      <c r="G57" s="149">
        <f t="shared" si="7"/>
        <v>2000</v>
      </c>
      <c r="H57" s="150"/>
      <c r="I57" s="134"/>
      <c r="J57" s="149"/>
      <c r="K57" s="149"/>
      <c r="L57" s="149"/>
      <c r="M57" s="149"/>
      <c r="N57" s="149"/>
      <c r="O57" s="151"/>
      <c r="P57" s="151"/>
      <c r="Q57" s="152"/>
      <c r="R57" s="133"/>
      <c r="S57" s="133"/>
      <c r="T57" s="153">
        <f t="shared" si="0"/>
        <v>0.98099999999999998</v>
      </c>
      <c r="U57" s="153">
        <f t="shared" si="1"/>
        <v>1.9E-2</v>
      </c>
      <c r="V57" s="139"/>
      <c r="W57" s="149">
        <f t="shared" ref="W57:X72" si="23">E57+W56</f>
        <v>80487</v>
      </c>
      <c r="X57" s="149">
        <f t="shared" si="23"/>
        <v>19513</v>
      </c>
      <c r="Y57" s="149">
        <f t="shared" si="9"/>
        <v>100000</v>
      </c>
      <c r="Z57" s="149"/>
      <c r="AA57" s="154">
        <f t="shared" si="10"/>
        <v>50</v>
      </c>
      <c r="AB57" s="155">
        <f t="shared" si="11"/>
        <v>10049</v>
      </c>
      <c r="AC57" s="155">
        <f t="shared" si="12"/>
        <v>19513</v>
      </c>
      <c r="AD57" s="156">
        <f t="shared" si="2"/>
        <v>1.9417852522639067</v>
      </c>
      <c r="AE57" s="141"/>
      <c r="AF57" s="156"/>
      <c r="AG57" s="149">
        <f t="shared" si="13"/>
        <v>99415</v>
      </c>
      <c r="AH57" s="149">
        <f t="shared" si="14"/>
        <v>585</v>
      </c>
      <c r="AI57" s="149">
        <f t="shared" si="15"/>
        <v>100000</v>
      </c>
      <c r="AJ57" s="149">
        <f t="shared" si="16"/>
        <v>200000</v>
      </c>
      <c r="AK57" s="149"/>
      <c r="AL57" s="149"/>
      <c r="AM57" s="153">
        <f t="shared" si="3"/>
        <v>0.80486999999999997</v>
      </c>
      <c r="AN57" s="153">
        <f t="shared" si="4"/>
        <v>0.19513</v>
      </c>
      <c r="AO57" s="153"/>
      <c r="AP57" s="153">
        <f t="shared" si="5"/>
        <v>0.99414999999999998</v>
      </c>
      <c r="AQ57" s="153">
        <f t="shared" si="6"/>
        <v>5.8500000000000002E-3</v>
      </c>
      <c r="AR57" s="153"/>
      <c r="AS57" s="153">
        <f t="shared" si="17"/>
        <v>0.5</v>
      </c>
      <c r="AT57" s="153">
        <f t="shared" si="18"/>
        <v>0.97089262613195337</v>
      </c>
      <c r="AU57" s="157">
        <f t="shared" si="19"/>
        <v>1.9417852522639067</v>
      </c>
      <c r="AV57" s="158">
        <f t="shared" si="20"/>
        <v>10.048999999999999</v>
      </c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2"/>
      <c r="BH57" s="9"/>
      <c r="BI57" s="9"/>
      <c r="BJ57" s="20"/>
      <c r="BK57" s="20"/>
      <c r="BL57" s="21"/>
      <c r="BM57" s="22"/>
      <c r="BN57" s="22"/>
      <c r="BO57" s="21"/>
      <c r="BP57" s="7"/>
      <c r="BQ57" s="21"/>
    </row>
    <row r="58" spans="2:69" ht="12.75" x14ac:dyDescent="0.2">
      <c r="B58" s="133">
        <v>50</v>
      </c>
      <c r="C58" s="148">
        <v>51</v>
      </c>
      <c r="D58" s="134">
        <v>51</v>
      </c>
      <c r="E58" s="149">
        <f>IF(ISNA(VLOOKUP(B58,Data!$B$7:$D$106,2,FALSE)),0,VLOOKUP(B58,Data!$B$7:$D$106,2,FALSE))</f>
        <v>1971</v>
      </c>
      <c r="F58" s="149">
        <f>IF(ISNA(VLOOKUP(B58,Data!$B$7:$D$106,3,FALSE)),0,VLOOKUP(B58,Data!$B$7:$D$106,3,FALSE))</f>
        <v>29</v>
      </c>
      <c r="G58" s="149">
        <f t="shared" si="7"/>
        <v>2000</v>
      </c>
      <c r="H58" s="150"/>
      <c r="I58" s="134"/>
      <c r="J58" s="149"/>
      <c r="K58" s="149"/>
      <c r="L58" s="149"/>
      <c r="M58" s="149"/>
      <c r="N58" s="149"/>
      <c r="O58" s="151"/>
      <c r="P58" s="151"/>
      <c r="Q58" s="152"/>
      <c r="R58" s="133"/>
      <c r="S58" s="133"/>
      <c r="T58" s="153">
        <f t="shared" si="0"/>
        <v>0.98550000000000004</v>
      </c>
      <c r="U58" s="153">
        <f t="shared" si="1"/>
        <v>1.4500000000000001E-2</v>
      </c>
      <c r="V58" s="139"/>
      <c r="W58" s="149">
        <f t="shared" si="23"/>
        <v>82458</v>
      </c>
      <c r="X58" s="149">
        <f t="shared" si="23"/>
        <v>19542</v>
      </c>
      <c r="Y58" s="149">
        <f t="shared" si="9"/>
        <v>102000</v>
      </c>
      <c r="Z58" s="149"/>
      <c r="AA58" s="154">
        <f t="shared" si="10"/>
        <v>51</v>
      </c>
      <c r="AB58" s="155">
        <f t="shared" si="11"/>
        <v>10249.98</v>
      </c>
      <c r="AC58" s="155">
        <f t="shared" si="12"/>
        <v>19542</v>
      </c>
      <c r="AD58" s="156">
        <f t="shared" si="2"/>
        <v>1.9065403054444985</v>
      </c>
      <c r="AE58" s="141"/>
      <c r="AF58" s="156"/>
      <c r="AG58" s="149">
        <f t="shared" si="13"/>
        <v>97444</v>
      </c>
      <c r="AH58" s="149">
        <f t="shared" si="14"/>
        <v>556</v>
      </c>
      <c r="AI58" s="149">
        <f t="shared" si="15"/>
        <v>98000</v>
      </c>
      <c r="AJ58" s="149">
        <f t="shared" si="16"/>
        <v>200000</v>
      </c>
      <c r="AK58" s="149"/>
      <c r="AL58" s="149"/>
      <c r="AM58" s="153">
        <f t="shared" si="3"/>
        <v>0.80841176470588239</v>
      </c>
      <c r="AN58" s="153">
        <f t="shared" si="4"/>
        <v>0.19158823529411764</v>
      </c>
      <c r="AO58" s="153"/>
      <c r="AP58" s="153">
        <f t="shared" si="5"/>
        <v>0.99432653061224485</v>
      </c>
      <c r="AQ58" s="153">
        <f t="shared" si="6"/>
        <v>5.6734693877551019E-3</v>
      </c>
      <c r="AR58" s="153"/>
      <c r="AS58" s="153">
        <f t="shared" si="17"/>
        <v>0.51</v>
      </c>
      <c r="AT58" s="153">
        <f t="shared" si="18"/>
        <v>0.97233555577669417</v>
      </c>
      <c r="AU58" s="157">
        <f t="shared" si="19"/>
        <v>1.9065403054444983</v>
      </c>
      <c r="AV58" s="158">
        <f t="shared" si="20"/>
        <v>10.048999999999999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2"/>
      <c r="BH58" s="9"/>
      <c r="BI58" s="9"/>
      <c r="BJ58" s="20"/>
      <c r="BK58" s="20"/>
      <c r="BL58" s="21"/>
      <c r="BM58" s="22"/>
      <c r="BN58" s="22"/>
      <c r="BO58" s="21"/>
      <c r="BP58" s="7"/>
      <c r="BQ58" s="21"/>
    </row>
    <row r="59" spans="2:69" ht="12.75" x14ac:dyDescent="0.2">
      <c r="B59" s="133">
        <v>49</v>
      </c>
      <c r="C59" s="148">
        <v>52</v>
      </c>
      <c r="D59" s="134">
        <v>52</v>
      </c>
      <c r="E59" s="149">
        <f>IF(ISNA(VLOOKUP(B59,Data!$B$7:$D$106,2,FALSE)),0,VLOOKUP(B59,Data!$B$7:$D$106,2,FALSE))</f>
        <v>1973</v>
      </c>
      <c r="F59" s="149">
        <f>IF(ISNA(VLOOKUP(B59,Data!$B$7:$D$106,3,FALSE)),0,VLOOKUP(B59,Data!$B$7:$D$106,3,FALSE))</f>
        <v>27</v>
      </c>
      <c r="G59" s="149">
        <f t="shared" si="7"/>
        <v>2000</v>
      </c>
      <c r="H59" s="150"/>
      <c r="I59" s="134"/>
      <c r="J59" s="149"/>
      <c r="K59" s="149"/>
      <c r="L59" s="149"/>
      <c r="M59" s="149"/>
      <c r="N59" s="149"/>
      <c r="O59" s="151"/>
      <c r="P59" s="151"/>
      <c r="Q59" s="152"/>
      <c r="R59" s="133"/>
      <c r="S59" s="133"/>
      <c r="T59" s="153">
        <f t="shared" si="0"/>
        <v>0.98650000000000004</v>
      </c>
      <c r="U59" s="153">
        <f t="shared" si="1"/>
        <v>1.35E-2</v>
      </c>
      <c r="V59" s="139"/>
      <c r="W59" s="149">
        <f t="shared" si="23"/>
        <v>84431</v>
      </c>
      <c r="X59" s="149">
        <f t="shared" si="23"/>
        <v>19569</v>
      </c>
      <c r="Y59" s="149">
        <f t="shared" si="9"/>
        <v>104000</v>
      </c>
      <c r="Z59" s="149"/>
      <c r="AA59" s="154">
        <f t="shared" si="10"/>
        <v>52</v>
      </c>
      <c r="AB59" s="155">
        <f t="shared" si="11"/>
        <v>10450.959999999999</v>
      </c>
      <c r="AC59" s="155">
        <f t="shared" si="12"/>
        <v>19569</v>
      </c>
      <c r="AD59" s="156">
        <f t="shared" si="2"/>
        <v>1.8724595635233512</v>
      </c>
      <c r="AE59" s="141"/>
      <c r="AF59" s="156"/>
      <c r="AG59" s="149">
        <f t="shared" si="13"/>
        <v>95471</v>
      </c>
      <c r="AH59" s="149">
        <f t="shared" si="14"/>
        <v>529</v>
      </c>
      <c r="AI59" s="149">
        <f t="shared" si="15"/>
        <v>96000</v>
      </c>
      <c r="AJ59" s="149">
        <f t="shared" si="16"/>
        <v>200000</v>
      </c>
      <c r="AK59" s="149"/>
      <c r="AL59" s="149"/>
      <c r="AM59" s="153">
        <f t="shared" si="3"/>
        <v>0.81183653846153847</v>
      </c>
      <c r="AN59" s="153">
        <f t="shared" si="4"/>
        <v>0.18816346153846153</v>
      </c>
      <c r="AO59" s="153"/>
      <c r="AP59" s="153">
        <f t="shared" si="5"/>
        <v>0.99448958333333337</v>
      </c>
      <c r="AQ59" s="153">
        <f t="shared" si="6"/>
        <v>5.5104166666666669E-3</v>
      </c>
      <c r="AR59" s="153"/>
      <c r="AS59" s="153">
        <f t="shared" si="17"/>
        <v>0.52</v>
      </c>
      <c r="AT59" s="153">
        <f t="shared" si="18"/>
        <v>0.97367897303214246</v>
      </c>
      <c r="AU59" s="157">
        <f t="shared" si="19"/>
        <v>1.8724595635233507</v>
      </c>
      <c r="AV59" s="158">
        <f t="shared" si="20"/>
        <v>10.048999999999999</v>
      </c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2"/>
      <c r="BH59" s="9"/>
      <c r="BI59" s="9"/>
      <c r="BJ59" s="20"/>
      <c r="BK59" s="20"/>
      <c r="BL59" s="21"/>
      <c r="BM59" s="22"/>
      <c r="BN59" s="22"/>
      <c r="BO59" s="21"/>
      <c r="BP59" s="7"/>
      <c r="BQ59" s="21"/>
    </row>
    <row r="60" spans="2:69" ht="12.75" x14ac:dyDescent="0.2">
      <c r="B60" s="133">
        <v>48</v>
      </c>
      <c r="C60" s="148">
        <v>53</v>
      </c>
      <c r="D60" s="134">
        <v>53</v>
      </c>
      <c r="E60" s="149">
        <f>IF(ISNA(VLOOKUP(B60,Data!$B$7:$D$106,2,FALSE)),0,VLOOKUP(B60,Data!$B$7:$D$106,2,FALSE))</f>
        <v>1973</v>
      </c>
      <c r="F60" s="149">
        <f>IF(ISNA(VLOOKUP(B60,Data!$B$7:$D$106,3,FALSE)),0,VLOOKUP(B60,Data!$B$7:$D$106,3,FALSE))</f>
        <v>27</v>
      </c>
      <c r="G60" s="149">
        <f t="shared" si="7"/>
        <v>2000</v>
      </c>
      <c r="H60" s="150"/>
      <c r="I60" s="134"/>
      <c r="J60" s="149"/>
      <c r="K60" s="149"/>
      <c r="L60" s="149"/>
      <c r="M60" s="149"/>
      <c r="N60" s="149"/>
      <c r="O60" s="151"/>
      <c r="P60" s="151"/>
      <c r="Q60" s="152"/>
      <c r="R60" s="133"/>
      <c r="S60" s="133"/>
      <c r="T60" s="153">
        <f t="shared" si="0"/>
        <v>0.98650000000000004</v>
      </c>
      <c r="U60" s="153">
        <f t="shared" si="1"/>
        <v>1.35E-2</v>
      </c>
      <c r="V60" s="139"/>
      <c r="W60" s="149">
        <f t="shared" si="23"/>
        <v>86404</v>
      </c>
      <c r="X60" s="149">
        <f t="shared" si="23"/>
        <v>19596</v>
      </c>
      <c r="Y60" s="149">
        <f t="shared" si="9"/>
        <v>106000</v>
      </c>
      <c r="Z60" s="149"/>
      <c r="AA60" s="154">
        <f t="shared" si="10"/>
        <v>53</v>
      </c>
      <c r="AB60" s="155">
        <f t="shared" si="11"/>
        <v>10651.939999999999</v>
      </c>
      <c r="AC60" s="155">
        <f t="shared" si="12"/>
        <v>19596</v>
      </c>
      <c r="AD60" s="156">
        <f t="shared" si="2"/>
        <v>1.8396648873350772</v>
      </c>
      <c r="AE60" s="141"/>
      <c r="AF60" s="156"/>
      <c r="AG60" s="149">
        <f t="shared" si="13"/>
        <v>93498</v>
      </c>
      <c r="AH60" s="149">
        <f t="shared" si="14"/>
        <v>502</v>
      </c>
      <c r="AI60" s="149">
        <f t="shared" si="15"/>
        <v>94000</v>
      </c>
      <c r="AJ60" s="149">
        <f t="shared" si="16"/>
        <v>200000</v>
      </c>
      <c r="AK60" s="149"/>
      <c r="AL60" s="149"/>
      <c r="AM60" s="153">
        <f t="shared" si="3"/>
        <v>0.81513207547169808</v>
      </c>
      <c r="AN60" s="153">
        <f t="shared" si="4"/>
        <v>0.18486792452830189</v>
      </c>
      <c r="AO60" s="153"/>
      <c r="AP60" s="153">
        <f t="shared" si="5"/>
        <v>0.99465957446808506</v>
      </c>
      <c r="AQ60" s="153">
        <f t="shared" si="6"/>
        <v>5.3404255319148934E-3</v>
      </c>
      <c r="AR60" s="153"/>
      <c r="AS60" s="153">
        <f t="shared" si="17"/>
        <v>0.53</v>
      </c>
      <c r="AT60" s="153">
        <f t="shared" si="18"/>
        <v>0.97502239028759086</v>
      </c>
      <c r="AU60" s="157">
        <f t="shared" si="19"/>
        <v>1.8396648873350769</v>
      </c>
      <c r="AV60" s="158">
        <f t="shared" si="20"/>
        <v>10.048999999999999</v>
      </c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2"/>
      <c r="BH60" s="9"/>
      <c r="BI60" s="9"/>
      <c r="BJ60" s="20"/>
      <c r="BK60" s="20"/>
      <c r="BL60" s="21"/>
      <c r="BM60" s="22"/>
      <c r="BN60" s="22"/>
      <c r="BO60" s="21"/>
      <c r="BP60" s="7"/>
      <c r="BQ60" s="21"/>
    </row>
    <row r="61" spans="2:69" ht="12.75" x14ac:dyDescent="0.2">
      <c r="B61" s="133">
        <v>47</v>
      </c>
      <c r="C61" s="148">
        <v>54</v>
      </c>
      <c r="D61" s="134">
        <v>54</v>
      </c>
      <c r="E61" s="149">
        <f>IF(ISNA(VLOOKUP(B61,Data!$B$7:$D$106,2,FALSE)),0,VLOOKUP(B61,Data!$B$7:$D$106,2,FALSE))</f>
        <v>1958</v>
      </c>
      <c r="F61" s="149">
        <f>IF(ISNA(VLOOKUP(B61,Data!$B$7:$D$106,3,FALSE)),0,VLOOKUP(B61,Data!$B$7:$D$106,3,FALSE))</f>
        <v>42</v>
      </c>
      <c r="G61" s="149">
        <f t="shared" si="7"/>
        <v>2000</v>
      </c>
      <c r="H61" s="150"/>
      <c r="I61" s="134"/>
      <c r="J61" s="149"/>
      <c r="K61" s="149"/>
      <c r="L61" s="149"/>
      <c r="M61" s="149"/>
      <c r="N61" s="149"/>
      <c r="O61" s="151"/>
      <c r="P61" s="151"/>
      <c r="Q61" s="152"/>
      <c r="R61" s="133"/>
      <c r="S61" s="133"/>
      <c r="T61" s="153">
        <f t="shared" si="0"/>
        <v>0.97899999999999998</v>
      </c>
      <c r="U61" s="153">
        <f t="shared" si="1"/>
        <v>2.1000000000000001E-2</v>
      </c>
      <c r="V61" s="139"/>
      <c r="W61" s="149">
        <f t="shared" si="23"/>
        <v>88362</v>
      </c>
      <c r="X61" s="149">
        <f t="shared" si="23"/>
        <v>19638</v>
      </c>
      <c r="Y61" s="149">
        <f t="shared" si="9"/>
        <v>108000</v>
      </c>
      <c r="Z61" s="149"/>
      <c r="AA61" s="154">
        <f t="shared" si="10"/>
        <v>54</v>
      </c>
      <c r="AB61" s="155">
        <f t="shared" si="11"/>
        <v>10852.92</v>
      </c>
      <c r="AC61" s="155">
        <f t="shared" si="12"/>
        <v>19638</v>
      </c>
      <c r="AD61" s="156">
        <f t="shared" si="2"/>
        <v>1.8094669453013568</v>
      </c>
      <c r="AE61" s="141"/>
      <c r="AF61" s="156"/>
      <c r="AG61" s="149">
        <f t="shared" si="13"/>
        <v>91540</v>
      </c>
      <c r="AH61" s="149">
        <f t="shared" si="14"/>
        <v>460</v>
      </c>
      <c r="AI61" s="149">
        <f t="shared" si="15"/>
        <v>92000</v>
      </c>
      <c r="AJ61" s="149">
        <f t="shared" si="16"/>
        <v>200000</v>
      </c>
      <c r="AK61" s="149"/>
      <c r="AL61" s="149"/>
      <c r="AM61" s="153">
        <f t="shared" si="3"/>
        <v>0.81816666666666671</v>
      </c>
      <c r="AN61" s="153">
        <f t="shared" si="4"/>
        <v>0.18183333333333335</v>
      </c>
      <c r="AO61" s="153"/>
      <c r="AP61" s="153">
        <f t="shared" si="5"/>
        <v>0.995</v>
      </c>
      <c r="AQ61" s="153">
        <f t="shared" si="6"/>
        <v>5.0000000000000001E-3</v>
      </c>
      <c r="AR61" s="153"/>
      <c r="AS61" s="153">
        <f t="shared" si="17"/>
        <v>0.54</v>
      </c>
      <c r="AT61" s="153">
        <f t="shared" si="18"/>
        <v>0.97711215046273259</v>
      </c>
      <c r="AU61" s="157">
        <f t="shared" si="19"/>
        <v>1.8094669453013565</v>
      </c>
      <c r="AV61" s="158">
        <f t="shared" si="20"/>
        <v>10.048999999999999</v>
      </c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12"/>
      <c r="BH61" s="9"/>
      <c r="BI61" s="9"/>
      <c r="BJ61" s="20"/>
      <c r="BK61" s="20"/>
      <c r="BL61" s="21"/>
      <c r="BM61" s="22"/>
      <c r="BN61" s="22"/>
      <c r="BO61" s="21"/>
      <c r="BP61" s="7"/>
      <c r="BQ61" s="21"/>
    </row>
    <row r="62" spans="2:69" ht="12.75" x14ac:dyDescent="0.2">
      <c r="B62" s="133">
        <v>46</v>
      </c>
      <c r="C62" s="148">
        <v>55</v>
      </c>
      <c r="D62" s="134">
        <v>55</v>
      </c>
      <c r="E62" s="149">
        <f>IF(ISNA(VLOOKUP(B62,Data!$B$7:$D$106,2,FALSE)),0,VLOOKUP(B62,Data!$B$7:$D$106,2,FALSE))</f>
        <v>1965</v>
      </c>
      <c r="F62" s="149">
        <f>IF(ISNA(VLOOKUP(B62,Data!$B$7:$D$106,3,FALSE)),0,VLOOKUP(B62,Data!$B$7:$D$106,3,FALSE))</f>
        <v>35</v>
      </c>
      <c r="G62" s="149">
        <f t="shared" si="7"/>
        <v>2000</v>
      </c>
      <c r="H62" s="150"/>
      <c r="I62" s="134"/>
      <c r="J62" s="149"/>
      <c r="K62" s="149"/>
      <c r="L62" s="149"/>
      <c r="M62" s="149"/>
      <c r="N62" s="149"/>
      <c r="O62" s="151"/>
      <c r="P62" s="151"/>
      <c r="Q62" s="152"/>
      <c r="R62" s="133"/>
      <c r="S62" s="133"/>
      <c r="T62" s="153">
        <f t="shared" si="0"/>
        <v>0.98250000000000004</v>
      </c>
      <c r="U62" s="153">
        <f t="shared" si="1"/>
        <v>1.7500000000000002E-2</v>
      </c>
      <c r="V62" s="139"/>
      <c r="W62" s="149">
        <f t="shared" si="23"/>
        <v>90327</v>
      </c>
      <c r="X62" s="149">
        <f t="shared" si="23"/>
        <v>19673</v>
      </c>
      <c r="Y62" s="149">
        <f t="shared" si="9"/>
        <v>110000</v>
      </c>
      <c r="Z62" s="149"/>
      <c r="AA62" s="154">
        <f t="shared" si="10"/>
        <v>55.000000000000007</v>
      </c>
      <c r="AB62" s="155">
        <f t="shared" si="11"/>
        <v>11053.9</v>
      </c>
      <c r="AC62" s="155">
        <f t="shared" si="12"/>
        <v>19673</v>
      </c>
      <c r="AD62" s="156">
        <f t="shared" si="2"/>
        <v>1.7797338495915469</v>
      </c>
      <c r="AE62" s="141"/>
      <c r="AF62" s="156"/>
      <c r="AG62" s="149">
        <f t="shared" si="13"/>
        <v>89575</v>
      </c>
      <c r="AH62" s="149">
        <f t="shared" si="14"/>
        <v>425</v>
      </c>
      <c r="AI62" s="149">
        <f t="shared" si="15"/>
        <v>90000</v>
      </c>
      <c r="AJ62" s="149">
        <f t="shared" si="16"/>
        <v>200000</v>
      </c>
      <c r="AK62" s="149"/>
      <c r="AL62" s="149"/>
      <c r="AM62" s="153">
        <f t="shared" si="3"/>
        <v>0.82115454545454547</v>
      </c>
      <c r="AN62" s="153">
        <f t="shared" si="4"/>
        <v>0.17884545454545456</v>
      </c>
      <c r="AO62" s="153"/>
      <c r="AP62" s="153">
        <f t="shared" si="5"/>
        <v>0.99527777777777782</v>
      </c>
      <c r="AQ62" s="153">
        <f t="shared" si="6"/>
        <v>4.7222222222222223E-3</v>
      </c>
      <c r="AR62" s="153"/>
      <c r="AS62" s="153">
        <f t="shared" si="17"/>
        <v>0.55000000000000004</v>
      </c>
      <c r="AT62" s="153">
        <f t="shared" si="18"/>
        <v>0.97885361727535081</v>
      </c>
      <c r="AU62" s="157">
        <f t="shared" si="19"/>
        <v>1.7797338495915467</v>
      </c>
      <c r="AV62" s="158">
        <f t="shared" si="20"/>
        <v>10.048999999999999</v>
      </c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2"/>
      <c r="BH62" s="9"/>
      <c r="BI62" s="9"/>
      <c r="BJ62" s="20"/>
      <c r="BK62" s="20"/>
      <c r="BL62" s="21"/>
      <c r="BM62" s="22"/>
      <c r="BN62" s="22"/>
      <c r="BO62" s="21"/>
      <c r="BP62" s="7"/>
      <c r="BQ62" s="21"/>
    </row>
    <row r="63" spans="2:69" ht="12.75" x14ac:dyDescent="0.2">
      <c r="B63" s="133">
        <v>45</v>
      </c>
      <c r="C63" s="148">
        <v>56</v>
      </c>
      <c r="D63" s="134">
        <v>56</v>
      </c>
      <c r="E63" s="149">
        <f>IF(ISNA(VLOOKUP(B63,Data!$B$7:$D$106,2,FALSE)),0,VLOOKUP(B63,Data!$B$7:$D$106,2,FALSE))</f>
        <v>1964</v>
      </c>
      <c r="F63" s="149">
        <f>IF(ISNA(VLOOKUP(B63,Data!$B$7:$D$106,3,FALSE)),0,VLOOKUP(B63,Data!$B$7:$D$106,3,FALSE))</f>
        <v>36</v>
      </c>
      <c r="G63" s="149">
        <f t="shared" si="7"/>
        <v>2000</v>
      </c>
      <c r="H63" s="150"/>
      <c r="I63" s="134"/>
      <c r="J63" s="149"/>
      <c r="K63" s="149"/>
      <c r="L63" s="149"/>
      <c r="M63" s="149"/>
      <c r="N63" s="149"/>
      <c r="O63" s="151"/>
      <c r="P63" s="151"/>
      <c r="Q63" s="152"/>
      <c r="R63" s="133"/>
      <c r="S63" s="133"/>
      <c r="T63" s="153">
        <f t="shared" si="0"/>
        <v>0.98199999999999998</v>
      </c>
      <c r="U63" s="153">
        <f t="shared" si="1"/>
        <v>1.7999999999999999E-2</v>
      </c>
      <c r="V63" s="139"/>
      <c r="W63" s="149">
        <f t="shared" si="23"/>
        <v>92291</v>
      </c>
      <c r="X63" s="149">
        <f t="shared" si="23"/>
        <v>19709</v>
      </c>
      <c r="Y63" s="149">
        <f t="shared" si="9"/>
        <v>112000</v>
      </c>
      <c r="Z63" s="149"/>
      <c r="AA63" s="154">
        <f t="shared" si="10"/>
        <v>56.000000000000007</v>
      </c>
      <c r="AB63" s="155">
        <f t="shared" si="11"/>
        <v>11254.88</v>
      </c>
      <c r="AC63" s="155">
        <f t="shared" si="12"/>
        <v>19709</v>
      </c>
      <c r="AD63" s="156">
        <f t="shared" si="2"/>
        <v>1.7511515005046701</v>
      </c>
      <c r="AE63" s="141"/>
      <c r="AF63" s="156"/>
      <c r="AG63" s="149">
        <f t="shared" si="13"/>
        <v>87611</v>
      </c>
      <c r="AH63" s="149">
        <f t="shared" si="14"/>
        <v>389</v>
      </c>
      <c r="AI63" s="149">
        <f t="shared" si="15"/>
        <v>88000</v>
      </c>
      <c r="AJ63" s="149">
        <f t="shared" si="16"/>
        <v>200000</v>
      </c>
      <c r="AK63" s="149"/>
      <c r="AL63" s="149"/>
      <c r="AM63" s="153">
        <f t="shared" si="3"/>
        <v>0.82402678571428567</v>
      </c>
      <c r="AN63" s="153">
        <f t="shared" si="4"/>
        <v>0.17597321428571427</v>
      </c>
      <c r="AO63" s="153"/>
      <c r="AP63" s="153">
        <f t="shared" si="5"/>
        <v>0.99557954545454541</v>
      </c>
      <c r="AQ63" s="153">
        <f t="shared" si="6"/>
        <v>4.4204545454545451E-3</v>
      </c>
      <c r="AR63" s="153"/>
      <c r="AS63" s="153">
        <f t="shared" si="17"/>
        <v>0.56000000000000005</v>
      </c>
      <c r="AT63" s="153">
        <f t="shared" si="18"/>
        <v>0.98064484028261523</v>
      </c>
      <c r="AU63" s="157">
        <f t="shared" si="19"/>
        <v>1.7511515005046698</v>
      </c>
      <c r="AV63" s="158">
        <f t="shared" si="20"/>
        <v>10.048999999999999</v>
      </c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2"/>
      <c r="BH63" s="9"/>
      <c r="BI63" s="9"/>
      <c r="BJ63" s="20"/>
      <c r="BK63" s="20"/>
      <c r="BL63" s="21"/>
      <c r="BM63" s="22"/>
      <c r="BN63" s="22"/>
      <c r="BO63" s="21"/>
      <c r="BP63" s="7"/>
      <c r="BQ63" s="21"/>
    </row>
    <row r="64" spans="2:69" ht="12.75" x14ac:dyDescent="0.2">
      <c r="B64" s="133">
        <v>44</v>
      </c>
      <c r="C64" s="148">
        <v>57</v>
      </c>
      <c r="D64" s="134">
        <v>57</v>
      </c>
      <c r="E64" s="149">
        <f>IF(ISNA(VLOOKUP(B64,Data!$B$7:$D$106,2,FALSE)),0,VLOOKUP(B64,Data!$B$7:$D$106,2,FALSE))</f>
        <v>1983</v>
      </c>
      <c r="F64" s="149">
        <f>IF(ISNA(VLOOKUP(B64,Data!$B$7:$D$106,3,FALSE)),0,VLOOKUP(B64,Data!$B$7:$D$106,3,FALSE))</f>
        <v>17</v>
      </c>
      <c r="G64" s="149">
        <f t="shared" si="7"/>
        <v>2000</v>
      </c>
      <c r="H64" s="150"/>
      <c r="I64" s="134"/>
      <c r="J64" s="149"/>
      <c r="K64" s="149"/>
      <c r="L64" s="149"/>
      <c r="M64" s="149"/>
      <c r="N64" s="149"/>
      <c r="O64" s="151"/>
      <c r="P64" s="151"/>
      <c r="Q64" s="152"/>
      <c r="R64" s="133"/>
      <c r="S64" s="133"/>
      <c r="T64" s="153">
        <f t="shared" si="0"/>
        <v>0.99150000000000005</v>
      </c>
      <c r="U64" s="153">
        <f t="shared" si="1"/>
        <v>8.5000000000000006E-3</v>
      </c>
      <c r="V64" s="139"/>
      <c r="W64" s="149">
        <f t="shared" si="23"/>
        <v>94274</v>
      </c>
      <c r="X64" s="149">
        <f t="shared" si="23"/>
        <v>19726</v>
      </c>
      <c r="Y64" s="149">
        <f t="shared" si="9"/>
        <v>114000</v>
      </c>
      <c r="Z64" s="149"/>
      <c r="AA64" s="154">
        <f t="shared" si="10"/>
        <v>56.999999999999993</v>
      </c>
      <c r="AB64" s="155">
        <f t="shared" si="11"/>
        <v>11455.859999999999</v>
      </c>
      <c r="AC64" s="155">
        <f t="shared" si="12"/>
        <v>19726</v>
      </c>
      <c r="AD64" s="156">
        <f t="shared" si="2"/>
        <v>1.721913501037897</v>
      </c>
      <c r="AE64" s="141"/>
      <c r="AF64" s="156"/>
      <c r="AG64" s="149">
        <f t="shared" si="13"/>
        <v>85628</v>
      </c>
      <c r="AH64" s="149">
        <f t="shared" si="14"/>
        <v>372</v>
      </c>
      <c r="AI64" s="149">
        <f t="shared" si="15"/>
        <v>86000</v>
      </c>
      <c r="AJ64" s="149">
        <f t="shared" si="16"/>
        <v>200000</v>
      </c>
      <c r="AK64" s="149"/>
      <c r="AL64" s="149"/>
      <c r="AM64" s="153">
        <f t="shared" si="3"/>
        <v>0.82696491228070179</v>
      </c>
      <c r="AN64" s="153">
        <f t="shared" si="4"/>
        <v>0.17303508771929824</v>
      </c>
      <c r="AO64" s="153"/>
      <c r="AP64" s="153">
        <f t="shared" si="5"/>
        <v>0.99567441860465111</v>
      </c>
      <c r="AQ64" s="153">
        <f t="shared" si="6"/>
        <v>4.3255813953488372E-3</v>
      </c>
      <c r="AR64" s="153"/>
      <c r="AS64" s="153">
        <f t="shared" si="17"/>
        <v>0.56999999999999995</v>
      </c>
      <c r="AT64" s="153">
        <f t="shared" si="18"/>
        <v>0.98149069559160118</v>
      </c>
      <c r="AU64" s="157">
        <f t="shared" si="19"/>
        <v>1.721913501037897</v>
      </c>
      <c r="AV64" s="158">
        <f t="shared" si="20"/>
        <v>10.048999999999999</v>
      </c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2"/>
      <c r="BH64" s="9"/>
      <c r="BI64" s="9"/>
      <c r="BJ64" s="20"/>
      <c r="BK64" s="20"/>
      <c r="BL64" s="21"/>
      <c r="BM64" s="22"/>
      <c r="BN64" s="22"/>
      <c r="BO64" s="21"/>
      <c r="BP64" s="7"/>
      <c r="BQ64" s="21"/>
    </row>
    <row r="65" spans="2:69" ht="12.75" x14ac:dyDescent="0.2">
      <c r="B65" s="133">
        <v>43</v>
      </c>
      <c r="C65" s="148">
        <v>58</v>
      </c>
      <c r="D65" s="134">
        <v>58</v>
      </c>
      <c r="E65" s="149">
        <f>IF(ISNA(VLOOKUP(B65,Data!$B$7:$D$106,2,FALSE)),0,VLOOKUP(B65,Data!$B$7:$D$106,2,FALSE))</f>
        <v>1978</v>
      </c>
      <c r="F65" s="149">
        <f>IF(ISNA(VLOOKUP(B65,Data!$B$7:$D$106,3,FALSE)),0,VLOOKUP(B65,Data!$B$7:$D$106,3,FALSE))</f>
        <v>22</v>
      </c>
      <c r="G65" s="149">
        <f t="shared" si="7"/>
        <v>2000</v>
      </c>
      <c r="H65" s="150"/>
      <c r="I65" s="134"/>
      <c r="J65" s="149"/>
      <c r="K65" s="149"/>
      <c r="L65" s="149"/>
      <c r="M65" s="149"/>
      <c r="N65" s="149"/>
      <c r="O65" s="151"/>
      <c r="P65" s="151"/>
      <c r="Q65" s="152"/>
      <c r="R65" s="133"/>
      <c r="S65" s="133"/>
      <c r="T65" s="153">
        <f t="shared" si="0"/>
        <v>0.98899999999999999</v>
      </c>
      <c r="U65" s="153">
        <f t="shared" si="1"/>
        <v>1.0999999999999999E-2</v>
      </c>
      <c r="V65" s="139"/>
      <c r="W65" s="149">
        <f t="shared" si="23"/>
        <v>96252</v>
      </c>
      <c r="X65" s="149">
        <f t="shared" si="23"/>
        <v>19748</v>
      </c>
      <c r="Y65" s="149">
        <f t="shared" si="9"/>
        <v>116000</v>
      </c>
      <c r="Z65" s="149"/>
      <c r="AA65" s="154">
        <f t="shared" si="10"/>
        <v>57.999999999999993</v>
      </c>
      <c r="AB65" s="155">
        <f t="shared" si="11"/>
        <v>11656.84</v>
      </c>
      <c r="AC65" s="155">
        <f t="shared" si="12"/>
        <v>19748</v>
      </c>
      <c r="AD65" s="156">
        <f t="shared" si="2"/>
        <v>1.6941126411617558</v>
      </c>
      <c r="AE65" s="141"/>
      <c r="AF65" s="156"/>
      <c r="AG65" s="149">
        <f t="shared" si="13"/>
        <v>83650</v>
      </c>
      <c r="AH65" s="149">
        <f t="shared" si="14"/>
        <v>350</v>
      </c>
      <c r="AI65" s="149">
        <f t="shared" si="15"/>
        <v>84000</v>
      </c>
      <c r="AJ65" s="149">
        <f t="shared" si="16"/>
        <v>200000</v>
      </c>
      <c r="AK65" s="149"/>
      <c r="AL65" s="149"/>
      <c r="AM65" s="153">
        <f t="shared" si="3"/>
        <v>0.82975862068965522</v>
      </c>
      <c r="AN65" s="153">
        <f t="shared" si="4"/>
        <v>0.17024137931034483</v>
      </c>
      <c r="AO65" s="153"/>
      <c r="AP65" s="153">
        <f t="shared" si="5"/>
        <v>0.99583333333333335</v>
      </c>
      <c r="AQ65" s="153">
        <f t="shared" si="6"/>
        <v>4.1666666666666666E-3</v>
      </c>
      <c r="AR65" s="153"/>
      <c r="AS65" s="153">
        <f t="shared" si="17"/>
        <v>0.57999999999999996</v>
      </c>
      <c r="AT65" s="153">
        <f t="shared" si="18"/>
        <v>0.98258533187381825</v>
      </c>
      <c r="AU65" s="157">
        <f t="shared" si="19"/>
        <v>1.6941126411617558</v>
      </c>
      <c r="AV65" s="158">
        <f t="shared" si="20"/>
        <v>10.048999999999999</v>
      </c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12"/>
      <c r="BH65" s="9"/>
      <c r="BI65" s="9"/>
      <c r="BJ65" s="20"/>
      <c r="BK65" s="20"/>
      <c r="BL65" s="21"/>
      <c r="BM65" s="22"/>
      <c r="BN65" s="22"/>
      <c r="BO65" s="21"/>
      <c r="BP65" s="7"/>
      <c r="BQ65" s="21"/>
    </row>
    <row r="66" spans="2:69" ht="12.75" x14ac:dyDescent="0.2">
      <c r="B66" s="133">
        <v>42</v>
      </c>
      <c r="C66" s="148">
        <v>59</v>
      </c>
      <c r="D66" s="134">
        <v>59</v>
      </c>
      <c r="E66" s="149">
        <f>IF(ISNA(VLOOKUP(B66,Data!$B$7:$D$106,2,FALSE)),0,VLOOKUP(B66,Data!$B$7:$D$106,2,FALSE))</f>
        <v>1977</v>
      </c>
      <c r="F66" s="149">
        <f>IF(ISNA(VLOOKUP(B66,Data!$B$7:$D$106,3,FALSE)),0,VLOOKUP(B66,Data!$B$7:$D$106,3,FALSE))</f>
        <v>23</v>
      </c>
      <c r="G66" s="149">
        <f t="shared" si="7"/>
        <v>2000</v>
      </c>
      <c r="H66" s="150"/>
      <c r="I66" s="134"/>
      <c r="J66" s="149"/>
      <c r="K66" s="149"/>
      <c r="L66" s="149"/>
      <c r="M66" s="149"/>
      <c r="N66" s="149"/>
      <c r="O66" s="151"/>
      <c r="P66" s="151"/>
      <c r="Q66" s="152"/>
      <c r="R66" s="133"/>
      <c r="S66" s="133"/>
      <c r="T66" s="153">
        <f t="shared" si="0"/>
        <v>0.98850000000000005</v>
      </c>
      <c r="U66" s="153">
        <f t="shared" si="1"/>
        <v>1.15E-2</v>
      </c>
      <c r="V66" s="139"/>
      <c r="W66" s="149">
        <f t="shared" si="23"/>
        <v>98229</v>
      </c>
      <c r="X66" s="149">
        <f t="shared" si="23"/>
        <v>19771</v>
      </c>
      <c r="Y66" s="149">
        <f t="shared" si="9"/>
        <v>118000</v>
      </c>
      <c r="Z66" s="149"/>
      <c r="AA66" s="154">
        <f t="shared" si="10"/>
        <v>59</v>
      </c>
      <c r="AB66" s="155">
        <f t="shared" si="11"/>
        <v>11857.82</v>
      </c>
      <c r="AC66" s="155">
        <f t="shared" si="12"/>
        <v>19771</v>
      </c>
      <c r="AD66" s="156">
        <f t="shared" si="2"/>
        <v>1.6673385158486129</v>
      </c>
      <c r="AE66" s="141"/>
      <c r="AF66" s="156"/>
      <c r="AG66" s="149">
        <f t="shared" si="13"/>
        <v>81673</v>
      </c>
      <c r="AH66" s="149">
        <f t="shared" si="14"/>
        <v>327</v>
      </c>
      <c r="AI66" s="149">
        <f t="shared" si="15"/>
        <v>82000</v>
      </c>
      <c r="AJ66" s="149">
        <f t="shared" si="16"/>
        <v>200000</v>
      </c>
      <c r="AK66" s="149"/>
      <c r="AL66" s="149"/>
      <c r="AM66" s="153">
        <f t="shared" si="3"/>
        <v>0.83244915254237284</v>
      </c>
      <c r="AN66" s="153">
        <f t="shared" si="4"/>
        <v>0.16755084745762711</v>
      </c>
      <c r="AO66" s="153"/>
      <c r="AP66" s="153">
        <f t="shared" si="5"/>
        <v>0.99601219512195127</v>
      </c>
      <c r="AQ66" s="153">
        <f t="shared" si="6"/>
        <v>3.9878048780487806E-3</v>
      </c>
      <c r="AR66" s="153"/>
      <c r="AS66" s="153">
        <f t="shared" si="17"/>
        <v>0.59</v>
      </c>
      <c r="AT66" s="153">
        <f t="shared" si="18"/>
        <v>0.98372972435068162</v>
      </c>
      <c r="AU66" s="157">
        <f t="shared" si="19"/>
        <v>1.6673385158486129</v>
      </c>
      <c r="AV66" s="158">
        <f t="shared" si="20"/>
        <v>10.048999999999999</v>
      </c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12"/>
      <c r="BH66" s="9"/>
      <c r="BI66" s="9"/>
      <c r="BJ66" s="20"/>
      <c r="BK66" s="20"/>
      <c r="BL66" s="21"/>
      <c r="BM66" s="22"/>
      <c r="BN66" s="22"/>
      <c r="BO66" s="21"/>
      <c r="BP66" s="7"/>
      <c r="BQ66" s="21"/>
    </row>
    <row r="67" spans="2:69" ht="12.75" x14ac:dyDescent="0.2">
      <c r="B67" s="133">
        <v>41</v>
      </c>
      <c r="C67" s="148">
        <v>60</v>
      </c>
      <c r="D67" s="134">
        <v>60</v>
      </c>
      <c r="E67" s="149">
        <f>IF(ISNA(VLOOKUP(B67,Data!$B$7:$D$106,2,FALSE)),0,VLOOKUP(B67,Data!$B$7:$D$106,2,FALSE))</f>
        <v>1976</v>
      </c>
      <c r="F67" s="149">
        <f>IF(ISNA(VLOOKUP(B67,Data!$B$7:$D$106,3,FALSE)),0,VLOOKUP(B67,Data!$B$7:$D$106,3,FALSE))</f>
        <v>24</v>
      </c>
      <c r="G67" s="149">
        <f t="shared" si="7"/>
        <v>2000</v>
      </c>
      <c r="H67" s="150"/>
      <c r="I67" s="134"/>
      <c r="J67" s="149"/>
      <c r="K67" s="149"/>
      <c r="L67" s="149"/>
      <c r="M67" s="149"/>
      <c r="N67" s="149"/>
      <c r="O67" s="151"/>
      <c r="P67" s="151"/>
      <c r="Q67" s="152"/>
      <c r="R67" s="133"/>
      <c r="S67" s="133"/>
      <c r="T67" s="153">
        <f t="shared" si="0"/>
        <v>0.98799999999999999</v>
      </c>
      <c r="U67" s="153">
        <f t="shared" si="1"/>
        <v>1.2E-2</v>
      </c>
      <c r="V67" s="139"/>
      <c r="W67" s="149">
        <f t="shared" si="23"/>
        <v>100205</v>
      </c>
      <c r="X67" s="149">
        <f t="shared" si="23"/>
        <v>19795</v>
      </c>
      <c r="Y67" s="149">
        <f t="shared" si="9"/>
        <v>120000</v>
      </c>
      <c r="Z67" s="149"/>
      <c r="AA67" s="154">
        <f t="shared" si="10"/>
        <v>60</v>
      </c>
      <c r="AB67" s="155">
        <f t="shared" si="11"/>
        <v>12058.8</v>
      </c>
      <c r="AC67" s="155">
        <f t="shared" si="12"/>
        <v>19795</v>
      </c>
      <c r="AD67" s="156">
        <f t="shared" si="2"/>
        <v>1.6415397883703189</v>
      </c>
      <c r="AE67" s="141"/>
      <c r="AF67" s="156"/>
      <c r="AG67" s="149">
        <f t="shared" si="13"/>
        <v>79697</v>
      </c>
      <c r="AH67" s="149">
        <f t="shared" si="14"/>
        <v>303</v>
      </c>
      <c r="AI67" s="149">
        <f t="shared" si="15"/>
        <v>80000</v>
      </c>
      <c r="AJ67" s="149">
        <f t="shared" si="16"/>
        <v>200000</v>
      </c>
      <c r="AK67" s="149"/>
      <c r="AL67" s="149"/>
      <c r="AM67" s="153">
        <f t="shared" si="3"/>
        <v>0.83504166666666668</v>
      </c>
      <c r="AN67" s="153">
        <f t="shared" si="4"/>
        <v>0.16495833333333335</v>
      </c>
      <c r="AO67" s="153"/>
      <c r="AP67" s="153">
        <f t="shared" si="5"/>
        <v>0.99621249999999995</v>
      </c>
      <c r="AQ67" s="153">
        <f t="shared" si="6"/>
        <v>3.7875000000000001E-3</v>
      </c>
      <c r="AR67" s="153"/>
      <c r="AS67" s="153">
        <f t="shared" si="17"/>
        <v>0.6</v>
      </c>
      <c r="AT67" s="153">
        <f t="shared" si="18"/>
        <v>0.98492387302219131</v>
      </c>
      <c r="AU67" s="157">
        <f t="shared" si="19"/>
        <v>1.6415397883703189</v>
      </c>
      <c r="AV67" s="158">
        <f t="shared" si="20"/>
        <v>10.048999999999999</v>
      </c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12"/>
      <c r="BH67" s="9"/>
      <c r="BI67" s="9"/>
      <c r="BJ67" s="20"/>
      <c r="BK67" s="20"/>
      <c r="BL67" s="21"/>
      <c r="BM67" s="22"/>
      <c r="BN67" s="22"/>
      <c r="BO67" s="21"/>
      <c r="BP67" s="7"/>
      <c r="BQ67" s="21"/>
    </row>
    <row r="68" spans="2:69" ht="12.75" x14ac:dyDescent="0.2">
      <c r="B68" s="133">
        <v>40</v>
      </c>
      <c r="C68" s="148">
        <v>61</v>
      </c>
      <c r="D68" s="134">
        <v>61</v>
      </c>
      <c r="E68" s="149">
        <f>IF(ISNA(VLOOKUP(B68,Data!$B$7:$D$106,2,FALSE)),0,VLOOKUP(B68,Data!$B$7:$D$106,2,FALSE))</f>
        <v>1982</v>
      </c>
      <c r="F68" s="149">
        <f>IF(ISNA(VLOOKUP(B68,Data!$B$7:$D$106,3,FALSE)),0,VLOOKUP(B68,Data!$B$7:$D$106,3,FALSE))</f>
        <v>18</v>
      </c>
      <c r="G68" s="149">
        <f t="shared" si="7"/>
        <v>2000</v>
      </c>
      <c r="H68" s="150"/>
      <c r="I68" s="134"/>
      <c r="J68" s="149"/>
      <c r="K68" s="149"/>
      <c r="L68" s="149"/>
      <c r="M68" s="149"/>
      <c r="N68" s="149"/>
      <c r="O68" s="151"/>
      <c r="P68" s="151"/>
      <c r="Q68" s="152"/>
      <c r="R68" s="133"/>
      <c r="S68" s="133"/>
      <c r="T68" s="153">
        <f t="shared" si="0"/>
        <v>0.99099999999999999</v>
      </c>
      <c r="U68" s="153">
        <f t="shared" si="1"/>
        <v>8.9999999999999993E-3</v>
      </c>
      <c r="V68" s="139"/>
      <c r="W68" s="149">
        <f t="shared" si="23"/>
        <v>102187</v>
      </c>
      <c r="X68" s="149">
        <f t="shared" si="23"/>
        <v>19813</v>
      </c>
      <c r="Y68" s="149">
        <f t="shared" si="9"/>
        <v>122000</v>
      </c>
      <c r="Z68" s="149"/>
      <c r="AA68" s="154">
        <f t="shared" si="10"/>
        <v>61</v>
      </c>
      <c r="AB68" s="155">
        <f t="shared" si="11"/>
        <v>12259.779999999999</v>
      </c>
      <c r="AC68" s="155">
        <f t="shared" si="12"/>
        <v>19813</v>
      </c>
      <c r="AD68" s="156">
        <f t="shared" si="2"/>
        <v>1.6160975156161042</v>
      </c>
      <c r="AE68" s="141"/>
      <c r="AF68" s="156"/>
      <c r="AG68" s="149">
        <f t="shared" si="13"/>
        <v>77715</v>
      </c>
      <c r="AH68" s="149">
        <f t="shared" si="14"/>
        <v>285</v>
      </c>
      <c r="AI68" s="149">
        <f t="shared" si="15"/>
        <v>78000</v>
      </c>
      <c r="AJ68" s="149">
        <f t="shared" si="16"/>
        <v>200000</v>
      </c>
      <c r="AK68" s="149"/>
      <c r="AL68" s="149"/>
      <c r="AM68" s="153">
        <f t="shared" si="3"/>
        <v>0.83759836065573767</v>
      </c>
      <c r="AN68" s="153">
        <f t="shared" si="4"/>
        <v>0.1624016393442623</v>
      </c>
      <c r="AO68" s="153"/>
      <c r="AP68" s="153">
        <f t="shared" si="5"/>
        <v>0.99634615384615388</v>
      </c>
      <c r="AQ68" s="153">
        <f t="shared" si="6"/>
        <v>3.6538461538461538E-3</v>
      </c>
      <c r="AR68" s="153"/>
      <c r="AS68" s="153">
        <f t="shared" si="17"/>
        <v>0.61</v>
      </c>
      <c r="AT68" s="153">
        <f t="shared" si="18"/>
        <v>0.98581948452582346</v>
      </c>
      <c r="AU68" s="157">
        <f t="shared" si="19"/>
        <v>1.6160975156161042</v>
      </c>
      <c r="AV68" s="158">
        <f t="shared" si="20"/>
        <v>10.048999999999999</v>
      </c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12"/>
      <c r="BH68" s="9"/>
      <c r="BI68" s="9"/>
      <c r="BJ68" s="20"/>
      <c r="BK68" s="20"/>
      <c r="BL68" s="21"/>
      <c r="BM68" s="22"/>
      <c r="BN68" s="22"/>
      <c r="BO68" s="21"/>
      <c r="BP68" s="7"/>
      <c r="BQ68" s="21"/>
    </row>
    <row r="69" spans="2:69" ht="12.75" x14ac:dyDescent="0.2">
      <c r="B69" s="133">
        <v>39</v>
      </c>
      <c r="C69" s="148">
        <v>62</v>
      </c>
      <c r="D69" s="134">
        <v>62</v>
      </c>
      <c r="E69" s="149">
        <f>IF(ISNA(VLOOKUP(B69,Data!$B$7:$D$106,2,FALSE)),0,VLOOKUP(B69,Data!$B$7:$D$106,2,FALSE))</f>
        <v>1978</v>
      </c>
      <c r="F69" s="149">
        <f>IF(ISNA(VLOOKUP(B69,Data!$B$7:$D$106,3,FALSE)),0,VLOOKUP(B69,Data!$B$7:$D$106,3,FALSE))</f>
        <v>22</v>
      </c>
      <c r="G69" s="149">
        <f t="shared" si="7"/>
        <v>2000</v>
      </c>
      <c r="H69" s="150"/>
      <c r="I69" s="134"/>
      <c r="J69" s="149"/>
      <c r="K69" s="149"/>
      <c r="L69" s="149"/>
      <c r="M69" s="149"/>
      <c r="N69" s="149"/>
      <c r="O69" s="151"/>
      <c r="P69" s="151"/>
      <c r="Q69" s="152"/>
      <c r="R69" s="133"/>
      <c r="S69" s="133"/>
      <c r="T69" s="153">
        <f t="shared" si="0"/>
        <v>0.98899999999999999</v>
      </c>
      <c r="U69" s="153">
        <f t="shared" si="1"/>
        <v>1.0999999999999999E-2</v>
      </c>
      <c r="V69" s="139"/>
      <c r="W69" s="149">
        <f t="shared" si="23"/>
        <v>104165</v>
      </c>
      <c r="X69" s="149">
        <f t="shared" si="23"/>
        <v>19835</v>
      </c>
      <c r="Y69" s="149">
        <f t="shared" si="9"/>
        <v>124000</v>
      </c>
      <c r="Z69" s="149"/>
      <c r="AA69" s="154">
        <f t="shared" si="10"/>
        <v>62</v>
      </c>
      <c r="AB69" s="155">
        <f t="shared" si="11"/>
        <v>12460.76</v>
      </c>
      <c r="AC69" s="155">
        <f t="shared" si="12"/>
        <v>19835</v>
      </c>
      <c r="AD69" s="156">
        <f t="shared" si="2"/>
        <v>1.5917969690452267</v>
      </c>
      <c r="AE69" s="141"/>
      <c r="AF69" s="156"/>
      <c r="AG69" s="149">
        <f t="shared" si="13"/>
        <v>75737</v>
      </c>
      <c r="AH69" s="149">
        <f t="shared" si="14"/>
        <v>263</v>
      </c>
      <c r="AI69" s="149">
        <f t="shared" si="15"/>
        <v>76000</v>
      </c>
      <c r="AJ69" s="149">
        <f t="shared" si="16"/>
        <v>200000</v>
      </c>
      <c r="AK69" s="149"/>
      <c r="AL69" s="149"/>
      <c r="AM69" s="153">
        <f t="shared" si="3"/>
        <v>0.8400403225806452</v>
      </c>
      <c r="AN69" s="153">
        <f t="shared" si="4"/>
        <v>0.15995967741935485</v>
      </c>
      <c r="AO69" s="153"/>
      <c r="AP69" s="153">
        <f t="shared" si="5"/>
        <v>0.99653947368421048</v>
      </c>
      <c r="AQ69" s="153">
        <f t="shared" si="6"/>
        <v>3.4605263157894738E-3</v>
      </c>
      <c r="AR69" s="153"/>
      <c r="AS69" s="153">
        <f t="shared" si="17"/>
        <v>0.62</v>
      </c>
      <c r="AT69" s="153">
        <f t="shared" si="18"/>
        <v>0.98691412080804064</v>
      </c>
      <c r="AU69" s="157">
        <f t="shared" si="19"/>
        <v>1.5917969690452269</v>
      </c>
      <c r="AV69" s="158">
        <f t="shared" si="20"/>
        <v>10.048999999999999</v>
      </c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12"/>
      <c r="BH69" s="9"/>
      <c r="BI69" s="9"/>
      <c r="BJ69" s="20"/>
      <c r="BK69" s="20"/>
      <c r="BL69" s="21"/>
      <c r="BM69" s="22"/>
      <c r="BN69" s="22"/>
      <c r="BO69" s="21"/>
      <c r="BP69" s="7"/>
      <c r="BQ69" s="21"/>
    </row>
    <row r="70" spans="2:69" ht="12.75" x14ac:dyDescent="0.2">
      <c r="B70" s="133">
        <v>38</v>
      </c>
      <c r="C70" s="148">
        <v>63</v>
      </c>
      <c r="D70" s="134">
        <v>63</v>
      </c>
      <c r="E70" s="149">
        <f>IF(ISNA(VLOOKUP(B70,Data!$B$7:$D$106,2,FALSE)),0,VLOOKUP(B70,Data!$B$7:$D$106,2,FALSE))</f>
        <v>1982</v>
      </c>
      <c r="F70" s="149">
        <f>IF(ISNA(VLOOKUP(B70,Data!$B$7:$D$106,3,FALSE)),0,VLOOKUP(B70,Data!$B$7:$D$106,3,FALSE))</f>
        <v>18</v>
      </c>
      <c r="G70" s="149">
        <f t="shared" si="7"/>
        <v>2000</v>
      </c>
      <c r="H70" s="150"/>
      <c r="I70" s="134"/>
      <c r="J70" s="149"/>
      <c r="K70" s="149"/>
      <c r="L70" s="149"/>
      <c r="M70" s="149"/>
      <c r="N70" s="149"/>
      <c r="O70" s="151"/>
      <c r="P70" s="151"/>
      <c r="Q70" s="152"/>
      <c r="R70" s="133"/>
      <c r="S70" s="133"/>
      <c r="T70" s="153">
        <f t="shared" si="0"/>
        <v>0.99099999999999999</v>
      </c>
      <c r="U70" s="153">
        <f t="shared" si="1"/>
        <v>8.9999999999999993E-3</v>
      </c>
      <c r="V70" s="139"/>
      <c r="W70" s="149">
        <f t="shared" si="23"/>
        <v>106147</v>
      </c>
      <c r="X70" s="149">
        <f t="shared" si="23"/>
        <v>19853</v>
      </c>
      <c r="Y70" s="149">
        <f t="shared" si="9"/>
        <v>126000</v>
      </c>
      <c r="Z70" s="149"/>
      <c r="AA70" s="154">
        <f t="shared" si="10"/>
        <v>63</v>
      </c>
      <c r="AB70" s="155">
        <f t="shared" si="11"/>
        <v>12661.74</v>
      </c>
      <c r="AC70" s="155">
        <f t="shared" si="12"/>
        <v>19853</v>
      </c>
      <c r="AD70" s="156">
        <f t="shared" si="2"/>
        <v>1.5679519560502744</v>
      </c>
      <c r="AE70" s="141"/>
      <c r="AF70" s="156"/>
      <c r="AG70" s="149">
        <f t="shared" si="13"/>
        <v>73755</v>
      </c>
      <c r="AH70" s="149">
        <f t="shared" si="14"/>
        <v>245</v>
      </c>
      <c r="AI70" s="149">
        <f t="shared" si="15"/>
        <v>74000</v>
      </c>
      <c r="AJ70" s="149">
        <f t="shared" si="16"/>
        <v>200000</v>
      </c>
      <c r="AK70" s="149"/>
      <c r="AL70" s="149"/>
      <c r="AM70" s="153">
        <f t="shared" si="3"/>
        <v>0.84243650793650793</v>
      </c>
      <c r="AN70" s="153">
        <f t="shared" si="4"/>
        <v>0.15756349206349207</v>
      </c>
      <c r="AO70" s="153"/>
      <c r="AP70" s="153">
        <f t="shared" si="5"/>
        <v>0.99668918918918914</v>
      </c>
      <c r="AQ70" s="153">
        <f t="shared" si="6"/>
        <v>3.3108108108108108E-3</v>
      </c>
      <c r="AR70" s="153"/>
      <c r="AS70" s="153">
        <f t="shared" si="17"/>
        <v>0.63</v>
      </c>
      <c r="AT70" s="153">
        <f t="shared" si="18"/>
        <v>0.98780973231167279</v>
      </c>
      <c r="AU70" s="157">
        <f t="shared" si="19"/>
        <v>1.5679519560502744</v>
      </c>
      <c r="AV70" s="158">
        <f t="shared" si="20"/>
        <v>10.048999999999999</v>
      </c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12"/>
      <c r="BH70" s="9"/>
      <c r="BI70" s="9"/>
      <c r="BJ70" s="20"/>
      <c r="BK70" s="20"/>
      <c r="BL70" s="21"/>
      <c r="BM70" s="22"/>
      <c r="BN70" s="22"/>
      <c r="BO70" s="21"/>
      <c r="BP70" s="7"/>
      <c r="BQ70" s="21"/>
    </row>
    <row r="71" spans="2:69" ht="12.75" x14ac:dyDescent="0.2">
      <c r="B71" s="133">
        <v>37</v>
      </c>
      <c r="C71" s="148">
        <v>64</v>
      </c>
      <c r="D71" s="134">
        <v>64</v>
      </c>
      <c r="E71" s="149">
        <f>IF(ISNA(VLOOKUP(B71,Data!$B$7:$D$106,2,FALSE)),0,VLOOKUP(B71,Data!$B$7:$D$106,2,FALSE))</f>
        <v>1978</v>
      </c>
      <c r="F71" s="149">
        <f>IF(ISNA(VLOOKUP(B71,Data!$B$7:$D$106,3,FALSE)),0,VLOOKUP(B71,Data!$B$7:$D$106,3,FALSE))</f>
        <v>22</v>
      </c>
      <c r="G71" s="149">
        <f t="shared" si="7"/>
        <v>2000</v>
      </c>
      <c r="H71" s="150"/>
      <c r="I71" s="134"/>
      <c r="J71" s="149"/>
      <c r="K71" s="149"/>
      <c r="L71" s="149"/>
      <c r="M71" s="149"/>
      <c r="N71" s="149"/>
      <c r="O71" s="151"/>
      <c r="P71" s="151"/>
      <c r="Q71" s="152"/>
      <c r="R71" s="133"/>
      <c r="S71" s="133"/>
      <c r="T71" s="153">
        <f t="shared" si="0"/>
        <v>0.98899999999999999</v>
      </c>
      <c r="U71" s="153">
        <f t="shared" si="1"/>
        <v>1.0999999999999999E-2</v>
      </c>
      <c r="V71" s="139"/>
      <c r="W71" s="149">
        <f t="shared" si="23"/>
        <v>108125</v>
      </c>
      <c r="X71" s="149">
        <f t="shared" si="23"/>
        <v>19875</v>
      </c>
      <c r="Y71" s="149">
        <f t="shared" si="9"/>
        <v>128000</v>
      </c>
      <c r="Z71" s="149"/>
      <c r="AA71" s="154">
        <f t="shared" si="10"/>
        <v>64</v>
      </c>
      <c r="AB71" s="155">
        <f t="shared" si="11"/>
        <v>12862.72</v>
      </c>
      <c r="AC71" s="155">
        <f t="shared" si="12"/>
        <v>19875</v>
      </c>
      <c r="AD71" s="156">
        <f t="shared" si="2"/>
        <v>1.5451630759279531</v>
      </c>
      <c r="AE71" s="141"/>
      <c r="AF71" s="156"/>
      <c r="AG71" s="149">
        <f t="shared" si="13"/>
        <v>71777</v>
      </c>
      <c r="AH71" s="149">
        <f t="shared" si="14"/>
        <v>223</v>
      </c>
      <c r="AI71" s="149">
        <f t="shared" si="15"/>
        <v>72000</v>
      </c>
      <c r="AJ71" s="149">
        <f t="shared" si="16"/>
        <v>200000</v>
      </c>
      <c r="AK71" s="149"/>
      <c r="AL71" s="149"/>
      <c r="AM71" s="153">
        <f t="shared" si="3"/>
        <v>0.8447265625</v>
      </c>
      <c r="AN71" s="153">
        <f t="shared" si="4"/>
        <v>0.1552734375</v>
      </c>
      <c r="AO71" s="153"/>
      <c r="AP71" s="153">
        <f t="shared" si="5"/>
        <v>0.9969027777777778</v>
      </c>
      <c r="AQ71" s="153">
        <f t="shared" si="6"/>
        <v>3.0972222222222221E-3</v>
      </c>
      <c r="AR71" s="153"/>
      <c r="AS71" s="153">
        <f t="shared" si="17"/>
        <v>0.64</v>
      </c>
      <c r="AT71" s="153">
        <f t="shared" si="18"/>
        <v>0.98890436859388997</v>
      </c>
      <c r="AU71" s="157">
        <f t="shared" si="19"/>
        <v>1.5451630759279531</v>
      </c>
      <c r="AV71" s="158">
        <f t="shared" si="20"/>
        <v>10.048999999999999</v>
      </c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12"/>
      <c r="BH71" s="9"/>
      <c r="BI71" s="9"/>
      <c r="BJ71" s="20"/>
      <c r="BK71" s="20"/>
      <c r="BL71" s="21"/>
      <c r="BM71" s="22"/>
      <c r="BN71" s="22"/>
      <c r="BO71" s="21"/>
      <c r="BP71" s="7"/>
      <c r="BQ71" s="21"/>
    </row>
    <row r="72" spans="2:69" ht="12.75" x14ac:dyDescent="0.2">
      <c r="B72" s="133">
        <v>36</v>
      </c>
      <c r="C72" s="148">
        <v>65</v>
      </c>
      <c r="D72" s="134">
        <v>65</v>
      </c>
      <c r="E72" s="149">
        <f>IF(ISNA(VLOOKUP(B72,Data!$B$7:$D$106,2,FALSE)),0,VLOOKUP(B72,Data!$B$7:$D$106,2,FALSE))</f>
        <v>1980</v>
      </c>
      <c r="F72" s="149">
        <f>IF(ISNA(VLOOKUP(B72,Data!$B$7:$D$106,3,FALSE)),0,VLOOKUP(B72,Data!$B$7:$D$106,3,FALSE))</f>
        <v>20</v>
      </c>
      <c r="G72" s="149">
        <f t="shared" si="7"/>
        <v>2000</v>
      </c>
      <c r="H72" s="150"/>
      <c r="I72" s="134"/>
      <c r="J72" s="149"/>
      <c r="K72" s="149"/>
      <c r="L72" s="149"/>
      <c r="M72" s="149"/>
      <c r="N72" s="149"/>
      <c r="O72" s="151"/>
      <c r="P72" s="151"/>
      <c r="Q72" s="152"/>
      <c r="R72" s="133"/>
      <c r="S72" s="133"/>
      <c r="T72" s="153">
        <f t="shared" ref="T72:T107" si="24">E72/G72</f>
        <v>0.99</v>
      </c>
      <c r="U72" s="153">
        <f t="shared" ref="U72:U110" si="25">F72/G72</f>
        <v>0.01</v>
      </c>
      <c r="V72" s="139"/>
      <c r="W72" s="149">
        <f t="shared" si="23"/>
        <v>110105</v>
      </c>
      <c r="X72" s="149">
        <f t="shared" si="23"/>
        <v>19895</v>
      </c>
      <c r="Y72" s="149">
        <f t="shared" si="9"/>
        <v>130000</v>
      </c>
      <c r="Z72" s="149"/>
      <c r="AA72" s="154">
        <f t="shared" si="10"/>
        <v>65</v>
      </c>
      <c r="AB72" s="155">
        <f t="shared" si="11"/>
        <v>13063.699999999999</v>
      </c>
      <c r="AC72" s="155">
        <f t="shared" si="12"/>
        <v>19895</v>
      </c>
      <c r="AD72" s="156">
        <f t="shared" ref="AD72:AD103" si="26">AC72/AB72</f>
        <v>1.5229222961335611</v>
      </c>
      <c r="AE72" s="141"/>
      <c r="AF72" s="156"/>
      <c r="AG72" s="149">
        <f t="shared" si="13"/>
        <v>69797</v>
      </c>
      <c r="AH72" s="149">
        <f t="shared" si="14"/>
        <v>203</v>
      </c>
      <c r="AI72" s="149">
        <f t="shared" si="15"/>
        <v>70000</v>
      </c>
      <c r="AJ72" s="149">
        <f t="shared" si="16"/>
        <v>200000</v>
      </c>
      <c r="AK72" s="149"/>
      <c r="AL72" s="149"/>
      <c r="AM72" s="153">
        <f t="shared" ref="AM72:AM103" si="27">W72/Y72</f>
        <v>0.84696153846153843</v>
      </c>
      <c r="AN72" s="153">
        <f t="shared" ref="AN72:AN103" si="28">X72/Y72</f>
        <v>0.15303846153846154</v>
      </c>
      <c r="AO72" s="153"/>
      <c r="AP72" s="153">
        <f t="shared" ref="AP72:AP103" si="29">AG72/AI72</f>
        <v>0.99709999999999999</v>
      </c>
      <c r="AQ72" s="153">
        <f t="shared" ref="AQ72:AQ103" si="30">AH72/AI72</f>
        <v>2.8999999999999998E-3</v>
      </c>
      <c r="AR72" s="153"/>
      <c r="AS72" s="153">
        <f t="shared" si="17"/>
        <v>0.65</v>
      </c>
      <c r="AT72" s="153">
        <f t="shared" si="18"/>
        <v>0.98989949248681464</v>
      </c>
      <c r="AU72" s="157">
        <f t="shared" si="19"/>
        <v>1.5229222961335609</v>
      </c>
      <c r="AV72" s="158">
        <f t="shared" si="20"/>
        <v>10.048999999999999</v>
      </c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12"/>
      <c r="BH72" s="9"/>
      <c r="BI72" s="9"/>
      <c r="BJ72" s="20"/>
      <c r="BK72" s="20"/>
      <c r="BL72" s="21"/>
      <c r="BM72" s="22"/>
      <c r="BN72" s="22"/>
      <c r="BO72" s="21"/>
      <c r="BP72" s="7"/>
      <c r="BQ72" s="21"/>
    </row>
    <row r="73" spans="2:69" ht="12.75" x14ac:dyDescent="0.2">
      <c r="B73" s="133">
        <v>35</v>
      </c>
      <c r="C73" s="148">
        <v>66</v>
      </c>
      <c r="D73" s="134">
        <v>66</v>
      </c>
      <c r="E73" s="149">
        <f>IF(ISNA(VLOOKUP(B73,Data!$B$7:$D$106,2,FALSE)),0,VLOOKUP(B73,Data!$B$7:$D$106,2,FALSE))</f>
        <v>1991</v>
      </c>
      <c r="F73" s="149">
        <f>IF(ISNA(VLOOKUP(B73,Data!$B$7:$D$106,3,FALSE)),0,VLOOKUP(B73,Data!$B$7:$D$106,3,FALSE))</f>
        <v>9</v>
      </c>
      <c r="G73" s="149">
        <f t="shared" ref="G73:G107" si="31">E73+F73</f>
        <v>2000</v>
      </c>
      <c r="H73" s="150"/>
      <c r="I73" s="134"/>
      <c r="J73" s="149"/>
      <c r="K73" s="149"/>
      <c r="L73" s="149"/>
      <c r="M73" s="149"/>
      <c r="N73" s="149"/>
      <c r="O73" s="151"/>
      <c r="P73" s="151"/>
      <c r="Q73" s="152"/>
      <c r="R73" s="133"/>
      <c r="S73" s="133"/>
      <c r="T73" s="153">
        <f t="shared" si="24"/>
        <v>0.99550000000000005</v>
      </c>
      <c r="U73" s="153">
        <f t="shared" si="25"/>
        <v>4.4999999999999997E-3</v>
      </c>
      <c r="V73" s="139"/>
      <c r="W73" s="149">
        <f t="shared" ref="W73:X88" si="32">E73+W72</f>
        <v>112096</v>
      </c>
      <c r="X73" s="149">
        <f t="shared" si="32"/>
        <v>19904</v>
      </c>
      <c r="Y73" s="149">
        <f t="shared" ref="Y73:Y107" si="33">Y72+G73</f>
        <v>132000</v>
      </c>
      <c r="Z73" s="149"/>
      <c r="AA73" s="154">
        <f t="shared" ref="AA73:AA107" si="34">Y73/$Y$107*100</f>
        <v>66</v>
      </c>
      <c r="AB73" s="155">
        <f t="shared" ref="AB73:AB103" si="35">Y73*$F$112</f>
        <v>13264.68</v>
      </c>
      <c r="AC73" s="155">
        <f t="shared" ref="AC73:AC103" si="36">X73</f>
        <v>19904</v>
      </c>
      <c r="AD73" s="156">
        <f t="shared" si="26"/>
        <v>1.5005262094524707</v>
      </c>
      <c r="AE73" s="141"/>
      <c r="AF73" s="156"/>
      <c r="AG73" s="149">
        <f t="shared" ref="AG73:AG107" si="37">$W$107-W73</f>
        <v>67806</v>
      </c>
      <c r="AH73" s="149">
        <f t="shared" ref="AH73:AH107" si="38">$X$107-X73</f>
        <v>194</v>
      </c>
      <c r="AI73" s="149">
        <f t="shared" ref="AI73:AI103" si="39">AG73+AH73</f>
        <v>68000</v>
      </c>
      <c r="AJ73" s="149">
        <f t="shared" ref="AJ73:AJ103" si="40">W73+X73+AG73+AH73</f>
        <v>200000</v>
      </c>
      <c r="AK73" s="149"/>
      <c r="AL73" s="149"/>
      <c r="AM73" s="153">
        <f t="shared" si="27"/>
        <v>0.8492121212121212</v>
      </c>
      <c r="AN73" s="153">
        <f t="shared" si="28"/>
        <v>0.15078787878787878</v>
      </c>
      <c r="AO73" s="153"/>
      <c r="AP73" s="153">
        <f t="shared" si="29"/>
        <v>0.99714705882352939</v>
      </c>
      <c r="AQ73" s="153">
        <f t="shared" si="30"/>
        <v>2.852941176470588E-3</v>
      </c>
      <c r="AR73" s="153"/>
      <c r="AS73" s="153">
        <f t="shared" ref="AS73:AS107" si="41">Y73/$Y$107</f>
        <v>0.66</v>
      </c>
      <c r="AT73" s="153">
        <f t="shared" ref="AT73:AT107" si="42">X73/$X$107</f>
        <v>0.99034729823863066</v>
      </c>
      <c r="AU73" s="157">
        <f t="shared" ref="AU73:AU107" si="43">AT73/AS73</f>
        <v>1.5005262094524707</v>
      </c>
      <c r="AV73" s="158">
        <f t="shared" si="20"/>
        <v>10.048999999999999</v>
      </c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12"/>
      <c r="BH73" s="9"/>
      <c r="BI73" s="9"/>
      <c r="BJ73" s="20"/>
      <c r="BK73" s="20"/>
      <c r="BL73" s="21"/>
      <c r="BM73" s="22"/>
      <c r="BN73" s="22"/>
      <c r="BO73" s="21"/>
      <c r="BP73" s="7"/>
      <c r="BQ73" s="21"/>
    </row>
    <row r="74" spans="2:69" ht="12.75" x14ac:dyDescent="0.2">
      <c r="B74" s="133">
        <v>34</v>
      </c>
      <c r="C74" s="148">
        <v>67</v>
      </c>
      <c r="D74" s="134">
        <v>67</v>
      </c>
      <c r="E74" s="149">
        <f>IF(ISNA(VLOOKUP(B74,Data!$B$7:$D$106,2,FALSE)),0,VLOOKUP(B74,Data!$B$7:$D$106,2,FALSE))</f>
        <v>1985</v>
      </c>
      <c r="F74" s="149">
        <f>IF(ISNA(VLOOKUP(B74,Data!$B$7:$D$106,3,FALSE)),0,VLOOKUP(B74,Data!$B$7:$D$106,3,FALSE))</f>
        <v>15</v>
      </c>
      <c r="G74" s="149">
        <f t="shared" si="31"/>
        <v>2000</v>
      </c>
      <c r="H74" s="150"/>
      <c r="I74" s="134"/>
      <c r="J74" s="149"/>
      <c r="K74" s="149"/>
      <c r="L74" s="149"/>
      <c r="M74" s="149"/>
      <c r="N74" s="149"/>
      <c r="O74" s="151"/>
      <c r="P74" s="151"/>
      <c r="Q74" s="152"/>
      <c r="R74" s="133"/>
      <c r="S74" s="133"/>
      <c r="T74" s="153">
        <f t="shared" si="24"/>
        <v>0.99250000000000005</v>
      </c>
      <c r="U74" s="153">
        <f t="shared" si="25"/>
        <v>7.4999999999999997E-3</v>
      </c>
      <c r="V74" s="139"/>
      <c r="W74" s="149">
        <f t="shared" si="32"/>
        <v>114081</v>
      </c>
      <c r="X74" s="149">
        <f t="shared" si="32"/>
        <v>19919</v>
      </c>
      <c r="Y74" s="149">
        <f t="shared" si="33"/>
        <v>134000</v>
      </c>
      <c r="Z74" s="149"/>
      <c r="AA74" s="154">
        <f t="shared" si="34"/>
        <v>67</v>
      </c>
      <c r="AB74" s="155">
        <f t="shared" si="35"/>
        <v>13465.66</v>
      </c>
      <c r="AC74" s="155">
        <f t="shared" si="36"/>
        <v>19919</v>
      </c>
      <c r="AD74" s="156">
        <f t="shared" si="26"/>
        <v>1.4792442405348123</v>
      </c>
      <c r="AE74" s="141"/>
      <c r="AF74" s="156"/>
      <c r="AG74" s="149">
        <f t="shared" si="37"/>
        <v>65821</v>
      </c>
      <c r="AH74" s="149">
        <f t="shared" si="38"/>
        <v>179</v>
      </c>
      <c r="AI74" s="149">
        <f t="shared" si="39"/>
        <v>66000</v>
      </c>
      <c r="AJ74" s="149">
        <f t="shared" si="40"/>
        <v>200000</v>
      </c>
      <c r="AK74" s="149"/>
      <c r="AL74" s="149"/>
      <c r="AM74" s="153">
        <f t="shared" si="27"/>
        <v>0.8513507462686567</v>
      </c>
      <c r="AN74" s="153">
        <f t="shared" si="28"/>
        <v>0.14864925373134327</v>
      </c>
      <c r="AO74" s="153"/>
      <c r="AP74" s="153">
        <f t="shared" si="29"/>
        <v>0.99728787878787883</v>
      </c>
      <c r="AQ74" s="153">
        <f t="shared" si="30"/>
        <v>2.7121212121212122E-3</v>
      </c>
      <c r="AR74" s="153"/>
      <c r="AS74" s="153">
        <f t="shared" si="41"/>
        <v>0.67</v>
      </c>
      <c r="AT74" s="153">
        <f t="shared" si="42"/>
        <v>0.99109364115832421</v>
      </c>
      <c r="AU74" s="157">
        <f t="shared" si="43"/>
        <v>1.4792442405348121</v>
      </c>
      <c r="AV74" s="158">
        <f t="shared" ref="AV74:AV107" si="44">AV73</f>
        <v>10.048999999999999</v>
      </c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12"/>
      <c r="BH74" s="9"/>
      <c r="BI74" s="9"/>
      <c r="BJ74" s="20"/>
      <c r="BK74" s="20"/>
      <c r="BL74" s="21"/>
      <c r="BM74" s="22"/>
      <c r="BN74" s="22"/>
      <c r="BO74" s="21"/>
      <c r="BP74" s="7"/>
      <c r="BQ74" s="21"/>
    </row>
    <row r="75" spans="2:69" ht="12.75" x14ac:dyDescent="0.2">
      <c r="B75" s="133">
        <v>33</v>
      </c>
      <c r="C75" s="148">
        <v>68</v>
      </c>
      <c r="D75" s="134">
        <v>68</v>
      </c>
      <c r="E75" s="149">
        <f>IF(ISNA(VLOOKUP(B75,Data!$B$7:$D$106,2,FALSE)),0,VLOOKUP(B75,Data!$B$7:$D$106,2,FALSE))</f>
        <v>1988</v>
      </c>
      <c r="F75" s="149">
        <f>IF(ISNA(VLOOKUP(B75,Data!$B$7:$D$106,3,FALSE)),0,VLOOKUP(B75,Data!$B$7:$D$106,3,FALSE))</f>
        <v>12</v>
      </c>
      <c r="G75" s="149">
        <f t="shared" si="31"/>
        <v>2000</v>
      </c>
      <c r="H75" s="150"/>
      <c r="I75" s="134"/>
      <c r="J75" s="149"/>
      <c r="K75" s="149"/>
      <c r="L75" s="149"/>
      <c r="M75" s="149"/>
      <c r="N75" s="149"/>
      <c r="O75" s="151"/>
      <c r="P75" s="151"/>
      <c r="Q75" s="152"/>
      <c r="R75" s="133"/>
      <c r="S75" s="133"/>
      <c r="T75" s="153">
        <f t="shared" si="24"/>
        <v>0.99399999999999999</v>
      </c>
      <c r="U75" s="153">
        <f t="shared" si="25"/>
        <v>6.0000000000000001E-3</v>
      </c>
      <c r="V75" s="139"/>
      <c r="W75" s="149">
        <f t="shared" si="32"/>
        <v>116069</v>
      </c>
      <c r="X75" s="149">
        <f t="shared" si="32"/>
        <v>19931</v>
      </c>
      <c r="Y75" s="149">
        <f t="shared" si="33"/>
        <v>136000</v>
      </c>
      <c r="Z75" s="149"/>
      <c r="AA75" s="154">
        <f t="shared" si="34"/>
        <v>68</v>
      </c>
      <c r="AB75" s="155">
        <f t="shared" si="35"/>
        <v>13666.64</v>
      </c>
      <c r="AC75" s="155">
        <f t="shared" si="36"/>
        <v>19931</v>
      </c>
      <c r="AD75" s="156">
        <f t="shared" si="26"/>
        <v>1.4583686992559985</v>
      </c>
      <c r="AE75" s="141"/>
      <c r="AF75" s="156"/>
      <c r="AG75" s="149">
        <f t="shared" si="37"/>
        <v>63833</v>
      </c>
      <c r="AH75" s="149">
        <f t="shared" si="38"/>
        <v>167</v>
      </c>
      <c r="AI75" s="149">
        <f t="shared" si="39"/>
        <v>64000</v>
      </c>
      <c r="AJ75" s="149">
        <f t="shared" si="40"/>
        <v>200000</v>
      </c>
      <c r="AK75" s="149"/>
      <c r="AL75" s="149"/>
      <c r="AM75" s="153">
        <f t="shared" si="27"/>
        <v>0.85344852941176474</v>
      </c>
      <c r="AN75" s="153">
        <f t="shared" si="28"/>
        <v>0.14655147058823528</v>
      </c>
      <c r="AO75" s="153"/>
      <c r="AP75" s="153">
        <f t="shared" si="29"/>
        <v>0.99739062499999998</v>
      </c>
      <c r="AQ75" s="153">
        <f t="shared" si="30"/>
        <v>2.6093750000000001E-3</v>
      </c>
      <c r="AR75" s="153"/>
      <c r="AS75" s="153">
        <f t="shared" si="41"/>
        <v>0.68</v>
      </c>
      <c r="AT75" s="153">
        <f t="shared" si="42"/>
        <v>0.99169071549407906</v>
      </c>
      <c r="AU75" s="157">
        <f t="shared" si="43"/>
        <v>1.4583686992559985</v>
      </c>
      <c r="AV75" s="158">
        <f t="shared" si="44"/>
        <v>10.048999999999999</v>
      </c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12"/>
      <c r="BH75" s="9"/>
      <c r="BI75" s="9"/>
      <c r="BJ75" s="20"/>
      <c r="BK75" s="20"/>
      <c r="BL75" s="21"/>
      <c r="BM75" s="22"/>
      <c r="BN75" s="22"/>
      <c r="BO75" s="21"/>
      <c r="BP75" s="7"/>
      <c r="BQ75" s="21"/>
    </row>
    <row r="76" spans="2:69" ht="12.75" x14ac:dyDescent="0.2">
      <c r="B76" s="133">
        <v>32</v>
      </c>
      <c r="C76" s="148">
        <v>69</v>
      </c>
      <c r="D76" s="134">
        <v>69</v>
      </c>
      <c r="E76" s="149">
        <f>IF(ISNA(VLOOKUP(B76,Data!$B$7:$D$106,2,FALSE)),0,VLOOKUP(B76,Data!$B$7:$D$106,2,FALSE))</f>
        <v>1988</v>
      </c>
      <c r="F76" s="149">
        <f>IF(ISNA(VLOOKUP(B76,Data!$B$7:$D$106,3,FALSE)),0,VLOOKUP(B76,Data!$B$7:$D$106,3,FALSE))</f>
        <v>12</v>
      </c>
      <c r="G76" s="149">
        <f t="shared" si="31"/>
        <v>2000</v>
      </c>
      <c r="H76" s="150"/>
      <c r="I76" s="134"/>
      <c r="J76" s="149"/>
      <c r="K76" s="149"/>
      <c r="L76" s="149"/>
      <c r="M76" s="149"/>
      <c r="N76" s="149"/>
      <c r="O76" s="151"/>
      <c r="P76" s="151"/>
      <c r="Q76" s="152"/>
      <c r="R76" s="133"/>
      <c r="S76" s="133"/>
      <c r="T76" s="153">
        <f t="shared" si="24"/>
        <v>0.99399999999999999</v>
      </c>
      <c r="U76" s="153">
        <f t="shared" si="25"/>
        <v>6.0000000000000001E-3</v>
      </c>
      <c r="V76" s="139"/>
      <c r="W76" s="149">
        <f t="shared" si="32"/>
        <v>118057</v>
      </c>
      <c r="X76" s="149">
        <f t="shared" si="32"/>
        <v>19943</v>
      </c>
      <c r="Y76" s="149">
        <f t="shared" si="33"/>
        <v>138000</v>
      </c>
      <c r="Z76" s="149"/>
      <c r="AA76" s="154">
        <f t="shared" si="34"/>
        <v>69</v>
      </c>
      <c r="AB76" s="155">
        <f t="shared" si="35"/>
        <v>13867.619999999999</v>
      </c>
      <c r="AC76" s="155">
        <f t="shared" si="36"/>
        <v>19943</v>
      </c>
      <c r="AD76" s="156">
        <f t="shared" si="26"/>
        <v>1.4380982461301941</v>
      </c>
      <c r="AE76" s="141"/>
      <c r="AF76" s="156"/>
      <c r="AG76" s="149">
        <f t="shared" si="37"/>
        <v>61845</v>
      </c>
      <c r="AH76" s="149">
        <f t="shared" si="38"/>
        <v>155</v>
      </c>
      <c r="AI76" s="149">
        <f t="shared" si="39"/>
        <v>62000</v>
      </c>
      <c r="AJ76" s="149">
        <f t="shared" si="40"/>
        <v>200000</v>
      </c>
      <c r="AK76" s="149"/>
      <c r="AL76" s="149"/>
      <c r="AM76" s="153">
        <f t="shared" si="27"/>
        <v>0.85548550724637684</v>
      </c>
      <c r="AN76" s="153">
        <f t="shared" si="28"/>
        <v>0.14451449275362319</v>
      </c>
      <c r="AO76" s="153"/>
      <c r="AP76" s="153">
        <f t="shared" si="29"/>
        <v>0.99750000000000005</v>
      </c>
      <c r="AQ76" s="153">
        <f t="shared" si="30"/>
        <v>2.5000000000000001E-3</v>
      </c>
      <c r="AR76" s="153"/>
      <c r="AS76" s="153">
        <f t="shared" si="41"/>
        <v>0.69</v>
      </c>
      <c r="AT76" s="153">
        <f t="shared" si="42"/>
        <v>0.99228778982983379</v>
      </c>
      <c r="AU76" s="157">
        <f t="shared" si="43"/>
        <v>1.4380982461301941</v>
      </c>
      <c r="AV76" s="158">
        <f t="shared" si="44"/>
        <v>10.048999999999999</v>
      </c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12"/>
      <c r="BH76" s="9"/>
      <c r="BI76" s="9"/>
      <c r="BJ76" s="20"/>
      <c r="BK76" s="20"/>
      <c r="BL76" s="21"/>
      <c r="BM76" s="22"/>
      <c r="BN76" s="22"/>
      <c r="BO76" s="21"/>
      <c r="BP76" s="7"/>
      <c r="BQ76" s="21"/>
    </row>
    <row r="77" spans="2:69" ht="12.75" x14ac:dyDescent="0.2">
      <c r="B77" s="133">
        <v>31</v>
      </c>
      <c r="C77" s="148">
        <v>70</v>
      </c>
      <c r="D77" s="134">
        <v>70</v>
      </c>
      <c r="E77" s="149">
        <f>IF(ISNA(VLOOKUP(B77,Data!$B$7:$D$106,2,FALSE)),0,VLOOKUP(B77,Data!$B$7:$D$106,2,FALSE))</f>
        <v>1984</v>
      </c>
      <c r="F77" s="149">
        <f>IF(ISNA(VLOOKUP(B77,Data!$B$7:$D$106,3,FALSE)),0,VLOOKUP(B77,Data!$B$7:$D$106,3,FALSE))</f>
        <v>16</v>
      </c>
      <c r="G77" s="149">
        <f t="shared" si="31"/>
        <v>2000</v>
      </c>
      <c r="H77" s="150"/>
      <c r="I77" s="134"/>
      <c r="J77" s="149"/>
      <c r="K77" s="149"/>
      <c r="L77" s="149"/>
      <c r="M77" s="149"/>
      <c r="N77" s="149"/>
      <c r="O77" s="151"/>
      <c r="P77" s="151"/>
      <c r="Q77" s="152"/>
      <c r="R77" s="133"/>
      <c r="S77" s="133"/>
      <c r="T77" s="153">
        <f t="shared" si="24"/>
        <v>0.99199999999999999</v>
      </c>
      <c r="U77" s="153">
        <f t="shared" si="25"/>
        <v>8.0000000000000002E-3</v>
      </c>
      <c r="V77" s="139"/>
      <c r="W77" s="149">
        <f t="shared" si="32"/>
        <v>120041</v>
      </c>
      <c r="X77" s="149">
        <f t="shared" si="32"/>
        <v>19959</v>
      </c>
      <c r="Y77" s="149">
        <f t="shared" si="33"/>
        <v>140000</v>
      </c>
      <c r="Z77" s="149"/>
      <c r="AA77" s="154">
        <f t="shared" si="34"/>
        <v>70</v>
      </c>
      <c r="AB77" s="155">
        <f t="shared" si="35"/>
        <v>14068.599999999999</v>
      </c>
      <c r="AC77" s="155">
        <f t="shared" si="36"/>
        <v>19959</v>
      </c>
      <c r="AD77" s="156">
        <f t="shared" si="26"/>
        <v>1.4186912699202481</v>
      </c>
      <c r="AE77" s="141"/>
      <c r="AF77" s="156"/>
      <c r="AG77" s="149">
        <f t="shared" si="37"/>
        <v>59861</v>
      </c>
      <c r="AH77" s="149">
        <f t="shared" si="38"/>
        <v>139</v>
      </c>
      <c r="AI77" s="149">
        <f t="shared" si="39"/>
        <v>60000</v>
      </c>
      <c r="AJ77" s="149">
        <f t="shared" si="40"/>
        <v>200000</v>
      </c>
      <c r="AK77" s="149"/>
      <c r="AL77" s="149"/>
      <c r="AM77" s="153">
        <f t="shared" si="27"/>
        <v>0.8574357142857143</v>
      </c>
      <c r="AN77" s="153">
        <f t="shared" si="28"/>
        <v>0.14256428571428573</v>
      </c>
      <c r="AO77" s="153"/>
      <c r="AP77" s="153">
        <f t="shared" si="29"/>
        <v>0.99768333333333337</v>
      </c>
      <c r="AQ77" s="153">
        <f t="shared" si="30"/>
        <v>2.3166666666666665E-3</v>
      </c>
      <c r="AR77" s="153"/>
      <c r="AS77" s="153">
        <f t="shared" si="41"/>
        <v>0.7</v>
      </c>
      <c r="AT77" s="153">
        <f t="shared" si="42"/>
        <v>0.99308388894417354</v>
      </c>
      <c r="AU77" s="157">
        <f t="shared" si="43"/>
        <v>1.4186912699202481</v>
      </c>
      <c r="AV77" s="158">
        <f t="shared" si="44"/>
        <v>10.048999999999999</v>
      </c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12"/>
      <c r="BH77" s="9"/>
      <c r="BI77" s="9"/>
      <c r="BJ77" s="20"/>
      <c r="BK77" s="20"/>
      <c r="BL77" s="21"/>
      <c r="BM77" s="22"/>
      <c r="BN77" s="22"/>
      <c r="BO77" s="21"/>
      <c r="BP77" s="7"/>
      <c r="BQ77" s="21"/>
    </row>
    <row r="78" spans="2:69" ht="12.75" x14ac:dyDescent="0.2">
      <c r="B78" s="133">
        <v>30</v>
      </c>
      <c r="C78" s="148">
        <v>71</v>
      </c>
      <c r="D78" s="134">
        <v>71</v>
      </c>
      <c r="E78" s="149">
        <f>IF(ISNA(VLOOKUP(B78,Data!$B$7:$D$106,2,FALSE)),0,VLOOKUP(B78,Data!$B$7:$D$106,2,FALSE))</f>
        <v>1991</v>
      </c>
      <c r="F78" s="149">
        <f>IF(ISNA(VLOOKUP(B78,Data!$B$7:$D$106,3,FALSE)),0,VLOOKUP(B78,Data!$B$7:$D$106,3,FALSE))</f>
        <v>9</v>
      </c>
      <c r="G78" s="149">
        <f t="shared" si="31"/>
        <v>2000</v>
      </c>
      <c r="H78" s="150"/>
      <c r="I78" s="134"/>
      <c r="J78" s="149"/>
      <c r="K78" s="149"/>
      <c r="L78" s="149"/>
      <c r="M78" s="149"/>
      <c r="N78" s="149"/>
      <c r="O78" s="151"/>
      <c r="P78" s="151"/>
      <c r="Q78" s="152"/>
      <c r="R78" s="133"/>
      <c r="S78" s="133"/>
      <c r="T78" s="153">
        <f t="shared" si="24"/>
        <v>0.99550000000000005</v>
      </c>
      <c r="U78" s="153">
        <f t="shared" si="25"/>
        <v>4.4999999999999997E-3</v>
      </c>
      <c r="V78" s="139"/>
      <c r="W78" s="149">
        <f t="shared" si="32"/>
        <v>122032</v>
      </c>
      <c r="X78" s="149">
        <f t="shared" si="32"/>
        <v>19968</v>
      </c>
      <c r="Y78" s="149">
        <f t="shared" si="33"/>
        <v>142000</v>
      </c>
      <c r="Z78" s="149"/>
      <c r="AA78" s="154">
        <f t="shared" si="34"/>
        <v>71</v>
      </c>
      <c r="AB78" s="155">
        <f t="shared" si="35"/>
        <v>14269.58</v>
      </c>
      <c r="AC78" s="155">
        <f t="shared" si="36"/>
        <v>19968</v>
      </c>
      <c r="AD78" s="156">
        <f t="shared" si="26"/>
        <v>1.3993404150647741</v>
      </c>
      <c r="AE78" s="141"/>
      <c r="AF78" s="156"/>
      <c r="AG78" s="149">
        <f t="shared" si="37"/>
        <v>57870</v>
      </c>
      <c r="AH78" s="149">
        <f t="shared" si="38"/>
        <v>130</v>
      </c>
      <c r="AI78" s="149">
        <f t="shared" si="39"/>
        <v>58000</v>
      </c>
      <c r="AJ78" s="149">
        <f t="shared" si="40"/>
        <v>200000</v>
      </c>
      <c r="AK78" s="149"/>
      <c r="AL78" s="149"/>
      <c r="AM78" s="153">
        <f t="shared" si="27"/>
        <v>0.8593802816901408</v>
      </c>
      <c r="AN78" s="153">
        <f t="shared" si="28"/>
        <v>0.14061971830985914</v>
      </c>
      <c r="AO78" s="153"/>
      <c r="AP78" s="153">
        <f t="shared" si="29"/>
        <v>0.99775862068965515</v>
      </c>
      <c r="AQ78" s="153">
        <f t="shared" si="30"/>
        <v>2.2413793103448275E-3</v>
      </c>
      <c r="AR78" s="153"/>
      <c r="AS78" s="153">
        <f t="shared" si="41"/>
        <v>0.71</v>
      </c>
      <c r="AT78" s="153">
        <f t="shared" si="42"/>
        <v>0.99353169469598968</v>
      </c>
      <c r="AU78" s="157">
        <f t="shared" si="43"/>
        <v>1.3993404150647744</v>
      </c>
      <c r="AV78" s="158">
        <f t="shared" si="44"/>
        <v>10.048999999999999</v>
      </c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12"/>
      <c r="BH78" s="9"/>
      <c r="BI78" s="9"/>
      <c r="BJ78" s="20"/>
      <c r="BK78" s="20"/>
      <c r="BL78" s="21"/>
      <c r="BM78" s="22"/>
      <c r="BN78" s="22"/>
      <c r="BO78" s="21"/>
      <c r="BP78" s="7"/>
      <c r="BQ78" s="21"/>
    </row>
    <row r="79" spans="2:69" ht="12.75" x14ac:dyDescent="0.2">
      <c r="B79" s="133">
        <v>29</v>
      </c>
      <c r="C79" s="148">
        <v>72</v>
      </c>
      <c r="D79" s="134">
        <v>72</v>
      </c>
      <c r="E79" s="149">
        <f>IF(ISNA(VLOOKUP(B79,Data!$B$7:$D$106,2,FALSE)),0,VLOOKUP(B79,Data!$B$7:$D$106,2,FALSE))</f>
        <v>1990</v>
      </c>
      <c r="F79" s="149">
        <f>IF(ISNA(VLOOKUP(B79,Data!$B$7:$D$106,3,FALSE)),0,VLOOKUP(B79,Data!$B$7:$D$106,3,FALSE))</f>
        <v>10</v>
      </c>
      <c r="G79" s="149">
        <f t="shared" si="31"/>
        <v>2000</v>
      </c>
      <c r="H79" s="150"/>
      <c r="I79" s="134"/>
      <c r="J79" s="149"/>
      <c r="K79" s="149"/>
      <c r="L79" s="149"/>
      <c r="M79" s="149"/>
      <c r="N79" s="149"/>
      <c r="O79" s="151"/>
      <c r="P79" s="151"/>
      <c r="Q79" s="152"/>
      <c r="R79" s="133"/>
      <c r="S79" s="133"/>
      <c r="T79" s="153">
        <f t="shared" si="24"/>
        <v>0.995</v>
      </c>
      <c r="U79" s="153">
        <f t="shared" si="25"/>
        <v>5.0000000000000001E-3</v>
      </c>
      <c r="V79" s="139"/>
      <c r="W79" s="149">
        <f t="shared" si="32"/>
        <v>124022</v>
      </c>
      <c r="X79" s="149">
        <f t="shared" si="32"/>
        <v>19978</v>
      </c>
      <c r="Y79" s="149">
        <f t="shared" si="33"/>
        <v>144000</v>
      </c>
      <c r="Z79" s="149"/>
      <c r="AA79" s="154">
        <f t="shared" si="34"/>
        <v>72</v>
      </c>
      <c r="AB79" s="155">
        <f t="shared" si="35"/>
        <v>14470.56</v>
      </c>
      <c r="AC79" s="155">
        <f t="shared" si="36"/>
        <v>19978</v>
      </c>
      <c r="AD79" s="156">
        <f t="shared" si="26"/>
        <v>1.3805961897811834</v>
      </c>
      <c r="AE79" s="141"/>
      <c r="AF79" s="156"/>
      <c r="AG79" s="149">
        <f t="shared" si="37"/>
        <v>55880</v>
      </c>
      <c r="AH79" s="149">
        <f t="shared" si="38"/>
        <v>120</v>
      </c>
      <c r="AI79" s="149">
        <f t="shared" si="39"/>
        <v>56000</v>
      </c>
      <c r="AJ79" s="149">
        <f t="shared" si="40"/>
        <v>200000</v>
      </c>
      <c r="AK79" s="149"/>
      <c r="AL79" s="149"/>
      <c r="AM79" s="153">
        <f t="shared" si="27"/>
        <v>0.86126388888888894</v>
      </c>
      <c r="AN79" s="153">
        <f t="shared" si="28"/>
        <v>0.13873611111111112</v>
      </c>
      <c r="AO79" s="153"/>
      <c r="AP79" s="153">
        <f t="shared" si="29"/>
        <v>0.99785714285714289</v>
      </c>
      <c r="AQ79" s="153">
        <f t="shared" si="30"/>
        <v>2.142857142857143E-3</v>
      </c>
      <c r="AR79" s="153"/>
      <c r="AS79" s="153">
        <f t="shared" si="41"/>
        <v>0.72</v>
      </c>
      <c r="AT79" s="153">
        <f t="shared" si="42"/>
        <v>0.99402925664245201</v>
      </c>
      <c r="AU79" s="157">
        <f t="shared" si="43"/>
        <v>1.3805961897811834</v>
      </c>
      <c r="AV79" s="158">
        <f t="shared" si="44"/>
        <v>10.048999999999999</v>
      </c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12"/>
      <c r="BH79" s="9"/>
      <c r="BI79" s="9"/>
      <c r="BJ79" s="20"/>
      <c r="BK79" s="20"/>
      <c r="BL79" s="21"/>
      <c r="BM79" s="22"/>
      <c r="BN79" s="22"/>
      <c r="BO79" s="21"/>
      <c r="BP79" s="7"/>
      <c r="BQ79" s="21"/>
    </row>
    <row r="80" spans="2:69" ht="12.75" x14ac:dyDescent="0.2">
      <c r="B80" s="133">
        <v>28</v>
      </c>
      <c r="C80" s="148">
        <v>73</v>
      </c>
      <c r="D80" s="134">
        <v>73</v>
      </c>
      <c r="E80" s="149">
        <f>IF(ISNA(VLOOKUP(B80,Data!$B$7:$D$106,2,FALSE)),0,VLOOKUP(B80,Data!$B$7:$D$106,2,FALSE))</f>
        <v>1991</v>
      </c>
      <c r="F80" s="149">
        <f>IF(ISNA(VLOOKUP(B80,Data!$B$7:$D$106,3,FALSE)),0,VLOOKUP(B80,Data!$B$7:$D$106,3,FALSE))</f>
        <v>9</v>
      </c>
      <c r="G80" s="149">
        <f t="shared" si="31"/>
        <v>2000</v>
      </c>
      <c r="H80" s="150"/>
      <c r="I80" s="134"/>
      <c r="J80" s="149"/>
      <c r="K80" s="149"/>
      <c r="L80" s="149"/>
      <c r="M80" s="149"/>
      <c r="N80" s="149"/>
      <c r="O80" s="151"/>
      <c r="P80" s="151"/>
      <c r="Q80" s="152"/>
      <c r="R80" s="133"/>
      <c r="S80" s="133"/>
      <c r="T80" s="153">
        <f t="shared" si="24"/>
        <v>0.99550000000000005</v>
      </c>
      <c r="U80" s="153">
        <f t="shared" si="25"/>
        <v>4.4999999999999997E-3</v>
      </c>
      <c r="V80" s="139"/>
      <c r="W80" s="149">
        <f t="shared" si="32"/>
        <v>126013</v>
      </c>
      <c r="X80" s="149">
        <f t="shared" si="32"/>
        <v>19987</v>
      </c>
      <c r="Y80" s="149">
        <f t="shared" si="33"/>
        <v>146000</v>
      </c>
      <c r="Z80" s="149"/>
      <c r="AA80" s="154">
        <f t="shared" si="34"/>
        <v>73</v>
      </c>
      <c r="AB80" s="155">
        <f t="shared" si="35"/>
        <v>14671.539999999999</v>
      </c>
      <c r="AC80" s="155">
        <f t="shared" si="36"/>
        <v>19987</v>
      </c>
      <c r="AD80" s="156">
        <f t="shared" si="26"/>
        <v>1.3622973457455727</v>
      </c>
      <c r="AE80" s="141"/>
      <c r="AF80" s="156"/>
      <c r="AG80" s="149">
        <f t="shared" si="37"/>
        <v>53889</v>
      </c>
      <c r="AH80" s="149">
        <f t="shared" si="38"/>
        <v>111</v>
      </c>
      <c r="AI80" s="149">
        <f t="shared" si="39"/>
        <v>54000</v>
      </c>
      <c r="AJ80" s="149">
        <f t="shared" si="40"/>
        <v>200000</v>
      </c>
      <c r="AK80" s="149"/>
      <c r="AL80" s="149"/>
      <c r="AM80" s="153">
        <f t="shared" si="27"/>
        <v>0.86310273972602736</v>
      </c>
      <c r="AN80" s="153">
        <f t="shared" si="28"/>
        <v>0.13689726027397262</v>
      </c>
      <c r="AO80" s="153"/>
      <c r="AP80" s="153">
        <f t="shared" si="29"/>
        <v>0.99794444444444441</v>
      </c>
      <c r="AQ80" s="153">
        <f t="shared" si="30"/>
        <v>2.0555555555555557E-3</v>
      </c>
      <c r="AR80" s="153"/>
      <c r="AS80" s="153">
        <f t="shared" si="41"/>
        <v>0.73</v>
      </c>
      <c r="AT80" s="153">
        <f t="shared" si="42"/>
        <v>0.99447706239426814</v>
      </c>
      <c r="AU80" s="157">
        <f t="shared" si="43"/>
        <v>1.3622973457455729</v>
      </c>
      <c r="AV80" s="158">
        <f t="shared" si="44"/>
        <v>10.048999999999999</v>
      </c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12"/>
      <c r="BH80" s="9"/>
      <c r="BI80" s="9"/>
      <c r="BJ80" s="20"/>
      <c r="BK80" s="20"/>
      <c r="BL80" s="21"/>
      <c r="BM80" s="22"/>
      <c r="BN80" s="22"/>
      <c r="BO80" s="21"/>
      <c r="BP80" s="7"/>
      <c r="BQ80" s="21"/>
    </row>
    <row r="81" spans="2:69" ht="12.75" x14ac:dyDescent="0.2">
      <c r="B81" s="133">
        <v>27</v>
      </c>
      <c r="C81" s="148">
        <v>74</v>
      </c>
      <c r="D81" s="134">
        <v>74</v>
      </c>
      <c r="E81" s="149">
        <f>IF(ISNA(VLOOKUP(B81,Data!$B$7:$D$106,2,FALSE)),0,VLOOKUP(B81,Data!$B$7:$D$106,2,FALSE))</f>
        <v>1994</v>
      </c>
      <c r="F81" s="149">
        <f>IF(ISNA(VLOOKUP(B81,Data!$B$7:$D$106,3,FALSE)),0,VLOOKUP(B81,Data!$B$7:$D$106,3,FALSE))</f>
        <v>6</v>
      </c>
      <c r="G81" s="149">
        <f t="shared" si="31"/>
        <v>2000</v>
      </c>
      <c r="H81" s="150"/>
      <c r="I81" s="134"/>
      <c r="J81" s="149"/>
      <c r="K81" s="149"/>
      <c r="L81" s="149"/>
      <c r="M81" s="149"/>
      <c r="N81" s="149"/>
      <c r="O81" s="151"/>
      <c r="P81" s="151"/>
      <c r="Q81" s="152"/>
      <c r="R81" s="133"/>
      <c r="S81" s="133"/>
      <c r="T81" s="153">
        <f t="shared" si="24"/>
        <v>0.997</v>
      </c>
      <c r="U81" s="153">
        <f t="shared" si="25"/>
        <v>3.0000000000000001E-3</v>
      </c>
      <c r="V81" s="139"/>
      <c r="W81" s="149">
        <f t="shared" si="32"/>
        <v>128007</v>
      </c>
      <c r="X81" s="149">
        <f t="shared" si="32"/>
        <v>19993</v>
      </c>
      <c r="Y81" s="149">
        <f t="shared" si="33"/>
        <v>148000</v>
      </c>
      <c r="Z81" s="149"/>
      <c r="AA81" s="154">
        <f t="shared" si="34"/>
        <v>74</v>
      </c>
      <c r="AB81" s="155">
        <f t="shared" si="35"/>
        <v>14872.519999999999</v>
      </c>
      <c r="AC81" s="155">
        <f t="shared" si="36"/>
        <v>19993</v>
      </c>
      <c r="AD81" s="156">
        <f t="shared" si="26"/>
        <v>1.3442913507596561</v>
      </c>
      <c r="AE81" s="141"/>
      <c r="AF81" s="156"/>
      <c r="AG81" s="149">
        <f t="shared" si="37"/>
        <v>51895</v>
      </c>
      <c r="AH81" s="149">
        <f t="shared" si="38"/>
        <v>105</v>
      </c>
      <c r="AI81" s="149">
        <f t="shared" si="39"/>
        <v>52000</v>
      </c>
      <c r="AJ81" s="149">
        <f t="shared" si="40"/>
        <v>200000</v>
      </c>
      <c r="AK81" s="149"/>
      <c r="AL81" s="149"/>
      <c r="AM81" s="153">
        <f t="shared" si="27"/>
        <v>0.86491216216216216</v>
      </c>
      <c r="AN81" s="153">
        <f t="shared" si="28"/>
        <v>0.13508783783783784</v>
      </c>
      <c r="AO81" s="153"/>
      <c r="AP81" s="153">
        <f t="shared" si="29"/>
        <v>0.99798076923076928</v>
      </c>
      <c r="AQ81" s="153">
        <f t="shared" si="30"/>
        <v>2.0192307692307693E-3</v>
      </c>
      <c r="AR81" s="153"/>
      <c r="AS81" s="153">
        <f t="shared" si="41"/>
        <v>0.74</v>
      </c>
      <c r="AT81" s="153">
        <f t="shared" si="42"/>
        <v>0.99477559956214545</v>
      </c>
      <c r="AU81" s="157">
        <f t="shared" si="43"/>
        <v>1.3442913507596561</v>
      </c>
      <c r="AV81" s="158">
        <f t="shared" si="44"/>
        <v>10.048999999999999</v>
      </c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12"/>
      <c r="BH81" s="9"/>
      <c r="BI81" s="9"/>
      <c r="BJ81" s="20"/>
      <c r="BK81" s="20"/>
      <c r="BL81" s="21"/>
      <c r="BM81" s="22"/>
      <c r="BN81" s="22"/>
      <c r="BO81" s="21"/>
      <c r="BP81" s="7"/>
      <c r="BQ81" s="21"/>
    </row>
    <row r="82" spans="2:69" ht="12.75" x14ac:dyDescent="0.2">
      <c r="B82" s="133">
        <v>26</v>
      </c>
      <c r="C82" s="148">
        <v>75</v>
      </c>
      <c r="D82" s="134">
        <v>75</v>
      </c>
      <c r="E82" s="149">
        <f>IF(ISNA(VLOOKUP(B82,Data!$B$7:$D$106,2,FALSE)),0,VLOOKUP(B82,Data!$B$7:$D$106,2,FALSE))</f>
        <v>1988</v>
      </c>
      <c r="F82" s="149">
        <f>IF(ISNA(VLOOKUP(B82,Data!$B$7:$D$106,3,FALSE)),0,VLOOKUP(B82,Data!$B$7:$D$106,3,FALSE))</f>
        <v>12</v>
      </c>
      <c r="G82" s="149">
        <f t="shared" si="31"/>
        <v>2000</v>
      </c>
      <c r="H82" s="150"/>
      <c r="I82" s="134"/>
      <c r="J82" s="149"/>
      <c r="K82" s="149"/>
      <c r="L82" s="149"/>
      <c r="M82" s="149"/>
      <c r="N82" s="149"/>
      <c r="O82" s="151"/>
      <c r="P82" s="151"/>
      <c r="Q82" s="152"/>
      <c r="R82" s="133"/>
      <c r="S82" s="133"/>
      <c r="T82" s="153">
        <f t="shared" si="24"/>
        <v>0.99399999999999999</v>
      </c>
      <c r="U82" s="153">
        <f t="shared" si="25"/>
        <v>6.0000000000000001E-3</v>
      </c>
      <c r="V82" s="139"/>
      <c r="W82" s="149">
        <f t="shared" si="32"/>
        <v>129995</v>
      </c>
      <c r="X82" s="149">
        <f t="shared" si="32"/>
        <v>20005</v>
      </c>
      <c r="Y82" s="149">
        <f t="shared" si="33"/>
        <v>150000</v>
      </c>
      <c r="Z82" s="149"/>
      <c r="AA82" s="154">
        <f t="shared" si="34"/>
        <v>75</v>
      </c>
      <c r="AB82" s="155">
        <f t="shared" si="35"/>
        <v>15073.5</v>
      </c>
      <c r="AC82" s="155">
        <f t="shared" si="36"/>
        <v>20005</v>
      </c>
      <c r="AD82" s="156">
        <f t="shared" si="26"/>
        <v>1.3271635651972005</v>
      </c>
      <c r="AE82" s="141"/>
      <c r="AF82" s="156"/>
      <c r="AG82" s="149">
        <f t="shared" si="37"/>
        <v>49907</v>
      </c>
      <c r="AH82" s="149">
        <f t="shared" si="38"/>
        <v>93</v>
      </c>
      <c r="AI82" s="149">
        <f t="shared" si="39"/>
        <v>50000</v>
      </c>
      <c r="AJ82" s="149">
        <f t="shared" si="40"/>
        <v>200000</v>
      </c>
      <c r="AK82" s="149"/>
      <c r="AL82" s="149"/>
      <c r="AM82" s="153">
        <f t="shared" si="27"/>
        <v>0.86663333333333337</v>
      </c>
      <c r="AN82" s="153">
        <f t="shared" si="28"/>
        <v>0.13336666666666666</v>
      </c>
      <c r="AO82" s="153"/>
      <c r="AP82" s="153">
        <f t="shared" si="29"/>
        <v>0.99814000000000003</v>
      </c>
      <c r="AQ82" s="153">
        <f t="shared" si="30"/>
        <v>1.8600000000000001E-3</v>
      </c>
      <c r="AR82" s="153"/>
      <c r="AS82" s="153">
        <f t="shared" si="41"/>
        <v>0.75</v>
      </c>
      <c r="AT82" s="153">
        <f t="shared" si="42"/>
        <v>0.9953726738979003</v>
      </c>
      <c r="AU82" s="157">
        <f t="shared" si="43"/>
        <v>1.3271635651972005</v>
      </c>
      <c r="AV82" s="158">
        <f t="shared" si="44"/>
        <v>10.048999999999999</v>
      </c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12"/>
      <c r="BH82" s="9"/>
      <c r="BI82" s="9"/>
      <c r="BJ82" s="20"/>
      <c r="BK82" s="20"/>
      <c r="BL82" s="21"/>
      <c r="BM82" s="22"/>
      <c r="BN82" s="22"/>
      <c r="BO82" s="21"/>
      <c r="BP82" s="7"/>
      <c r="BQ82" s="21"/>
    </row>
    <row r="83" spans="2:69" ht="12.75" x14ac:dyDescent="0.2">
      <c r="B83" s="133">
        <v>25</v>
      </c>
      <c r="C83" s="148">
        <v>76</v>
      </c>
      <c r="D83" s="134">
        <v>76</v>
      </c>
      <c r="E83" s="149">
        <f>IF(ISNA(VLOOKUP(B83,Data!$B$7:$D$106,2,FALSE)),0,VLOOKUP(B83,Data!$B$7:$D$106,2,FALSE))</f>
        <v>1993</v>
      </c>
      <c r="F83" s="149">
        <f>IF(ISNA(VLOOKUP(B83,Data!$B$7:$D$106,3,FALSE)),0,VLOOKUP(B83,Data!$B$7:$D$106,3,FALSE))</f>
        <v>7</v>
      </c>
      <c r="G83" s="149">
        <f t="shared" si="31"/>
        <v>2000</v>
      </c>
      <c r="H83" s="150"/>
      <c r="I83" s="134"/>
      <c r="J83" s="149"/>
      <c r="K83" s="149"/>
      <c r="L83" s="149"/>
      <c r="M83" s="149"/>
      <c r="N83" s="149"/>
      <c r="O83" s="151"/>
      <c r="P83" s="151"/>
      <c r="Q83" s="152"/>
      <c r="R83" s="133"/>
      <c r="S83" s="133"/>
      <c r="T83" s="153">
        <f t="shared" si="24"/>
        <v>0.99650000000000005</v>
      </c>
      <c r="U83" s="153">
        <f t="shared" si="25"/>
        <v>3.5000000000000001E-3</v>
      </c>
      <c r="V83" s="139"/>
      <c r="W83" s="149">
        <f t="shared" si="32"/>
        <v>131988</v>
      </c>
      <c r="X83" s="149">
        <f t="shared" si="32"/>
        <v>20012</v>
      </c>
      <c r="Y83" s="149">
        <f t="shared" si="33"/>
        <v>152000</v>
      </c>
      <c r="Z83" s="149"/>
      <c r="AA83" s="154">
        <f t="shared" si="34"/>
        <v>76</v>
      </c>
      <c r="AB83" s="155">
        <f t="shared" si="35"/>
        <v>15274.48</v>
      </c>
      <c r="AC83" s="155">
        <f t="shared" si="36"/>
        <v>20012</v>
      </c>
      <c r="AD83" s="156">
        <f t="shared" si="26"/>
        <v>1.3101591674479263</v>
      </c>
      <c r="AE83" s="141"/>
      <c r="AF83" s="156"/>
      <c r="AG83" s="149">
        <f t="shared" si="37"/>
        <v>47914</v>
      </c>
      <c r="AH83" s="149">
        <f t="shared" si="38"/>
        <v>86</v>
      </c>
      <c r="AI83" s="149">
        <f t="shared" si="39"/>
        <v>48000</v>
      </c>
      <c r="AJ83" s="149">
        <f t="shared" si="40"/>
        <v>200000</v>
      </c>
      <c r="AK83" s="149"/>
      <c r="AL83" s="149"/>
      <c r="AM83" s="153">
        <f t="shared" si="27"/>
        <v>0.86834210526315792</v>
      </c>
      <c r="AN83" s="153">
        <f t="shared" si="28"/>
        <v>0.13165789473684211</v>
      </c>
      <c r="AO83" s="153"/>
      <c r="AP83" s="153">
        <f t="shared" si="29"/>
        <v>0.99820833333333336</v>
      </c>
      <c r="AQ83" s="153">
        <f t="shared" si="30"/>
        <v>1.7916666666666667E-3</v>
      </c>
      <c r="AR83" s="153"/>
      <c r="AS83" s="153">
        <f t="shared" si="41"/>
        <v>0.76</v>
      </c>
      <c r="AT83" s="153">
        <f t="shared" si="42"/>
        <v>0.99572096726042392</v>
      </c>
      <c r="AU83" s="157">
        <f t="shared" si="43"/>
        <v>1.3101591674479263</v>
      </c>
      <c r="AV83" s="158">
        <f t="shared" si="44"/>
        <v>10.048999999999999</v>
      </c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12"/>
      <c r="BH83" s="9"/>
      <c r="BI83" s="9"/>
      <c r="BJ83" s="20"/>
      <c r="BK83" s="20"/>
      <c r="BL83" s="21"/>
      <c r="BM83" s="22"/>
      <c r="BN83" s="22"/>
      <c r="BO83" s="21"/>
      <c r="BP83" s="7"/>
      <c r="BQ83" s="21"/>
    </row>
    <row r="84" spans="2:69" ht="12.75" x14ac:dyDescent="0.2">
      <c r="B84" s="133">
        <v>24</v>
      </c>
      <c r="C84" s="148">
        <v>77</v>
      </c>
      <c r="D84" s="134">
        <v>77</v>
      </c>
      <c r="E84" s="149">
        <f>IF(ISNA(VLOOKUP(B84,Data!$B$7:$D$106,2,FALSE)),0,VLOOKUP(B84,Data!$B$7:$D$106,2,FALSE))</f>
        <v>1994</v>
      </c>
      <c r="F84" s="149">
        <f>IF(ISNA(VLOOKUP(B84,Data!$B$7:$D$106,3,FALSE)),0,VLOOKUP(B84,Data!$B$7:$D$106,3,FALSE))</f>
        <v>6</v>
      </c>
      <c r="G84" s="149">
        <f t="shared" si="31"/>
        <v>2000</v>
      </c>
      <c r="H84" s="150"/>
      <c r="I84" s="134"/>
      <c r="J84" s="149"/>
      <c r="K84" s="149"/>
      <c r="L84" s="149"/>
      <c r="M84" s="149"/>
      <c r="N84" s="149"/>
      <c r="O84" s="151"/>
      <c r="P84" s="151"/>
      <c r="Q84" s="152"/>
      <c r="R84" s="133"/>
      <c r="S84" s="133"/>
      <c r="T84" s="153">
        <f t="shared" si="24"/>
        <v>0.997</v>
      </c>
      <c r="U84" s="153">
        <f t="shared" si="25"/>
        <v>3.0000000000000001E-3</v>
      </c>
      <c r="V84" s="139"/>
      <c r="W84" s="149">
        <f t="shared" si="32"/>
        <v>133982</v>
      </c>
      <c r="X84" s="149">
        <f t="shared" si="32"/>
        <v>20018</v>
      </c>
      <c r="Y84" s="149">
        <f t="shared" si="33"/>
        <v>154000</v>
      </c>
      <c r="Z84" s="149"/>
      <c r="AA84" s="154">
        <f t="shared" si="34"/>
        <v>77</v>
      </c>
      <c r="AB84" s="155">
        <f t="shared" si="35"/>
        <v>15475.46</v>
      </c>
      <c r="AC84" s="155">
        <f t="shared" si="36"/>
        <v>20018</v>
      </c>
      <c r="AD84" s="156">
        <f t="shared" si="26"/>
        <v>1.293531823932859</v>
      </c>
      <c r="AE84" s="141"/>
      <c r="AF84" s="156"/>
      <c r="AG84" s="149">
        <f t="shared" si="37"/>
        <v>45920</v>
      </c>
      <c r="AH84" s="149">
        <f t="shared" si="38"/>
        <v>80</v>
      </c>
      <c r="AI84" s="149">
        <f t="shared" si="39"/>
        <v>46000</v>
      </c>
      <c r="AJ84" s="149">
        <f t="shared" si="40"/>
        <v>200000</v>
      </c>
      <c r="AK84" s="149"/>
      <c r="AL84" s="149"/>
      <c r="AM84" s="153">
        <f t="shared" si="27"/>
        <v>0.87001298701298702</v>
      </c>
      <c r="AN84" s="153">
        <f t="shared" si="28"/>
        <v>0.12998701298701298</v>
      </c>
      <c r="AO84" s="153"/>
      <c r="AP84" s="153">
        <f t="shared" si="29"/>
        <v>0.99826086956521742</v>
      </c>
      <c r="AQ84" s="153">
        <f t="shared" si="30"/>
        <v>1.7391304347826088E-3</v>
      </c>
      <c r="AR84" s="153"/>
      <c r="AS84" s="153">
        <f t="shared" si="41"/>
        <v>0.77</v>
      </c>
      <c r="AT84" s="153">
        <f t="shared" si="42"/>
        <v>0.99601950442830134</v>
      </c>
      <c r="AU84" s="157">
        <f t="shared" si="43"/>
        <v>1.2935318239328588</v>
      </c>
      <c r="AV84" s="158">
        <f t="shared" si="44"/>
        <v>10.048999999999999</v>
      </c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12"/>
      <c r="BH84" s="9"/>
      <c r="BI84" s="9"/>
      <c r="BJ84" s="20"/>
      <c r="BK84" s="20"/>
      <c r="BL84" s="21"/>
      <c r="BM84" s="22"/>
      <c r="BN84" s="22"/>
      <c r="BO84" s="21"/>
      <c r="BP84" s="7"/>
      <c r="BQ84" s="21"/>
    </row>
    <row r="85" spans="2:69" ht="12.75" x14ac:dyDescent="0.2">
      <c r="B85" s="133">
        <v>23</v>
      </c>
      <c r="C85" s="148">
        <v>78</v>
      </c>
      <c r="D85" s="134">
        <v>78</v>
      </c>
      <c r="E85" s="149">
        <f>IF(ISNA(VLOOKUP(B85,Data!$B$7:$D$106,2,FALSE)),0,VLOOKUP(B85,Data!$B$7:$D$106,2,FALSE))</f>
        <v>1986</v>
      </c>
      <c r="F85" s="149">
        <f>IF(ISNA(VLOOKUP(B85,Data!$B$7:$D$106,3,FALSE)),0,VLOOKUP(B85,Data!$B$7:$D$106,3,FALSE))</f>
        <v>14</v>
      </c>
      <c r="G85" s="149">
        <f t="shared" si="31"/>
        <v>2000</v>
      </c>
      <c r="H85" s="150"/>
      <c r="I85" s="134"/>
      <c r="J85" s="149"/>
      <c r="K85" s="149"/>
      <c r="L85" s="149"/>
      <c r="M85" s="149"/>
      <c r="N85" s="149"/>
      <c r="O85" s="151"/>
      <c r="P85" s="151"/>
      <c r="Q85" s="152"/>
      <c r="R85" s="133"/>
      <c r="S85" s="133"/>
      <c r="T85" s="153">
        <f t="shared" si="24"/>
        <v>0.99299999999999999</v>
      </c>
      <c r="U85" s="153">
        <f t="shared" si="25"/>
        <v>7.0000000000000001E-3</v>
      </c>
      <c r="V85" s="139"/>
      <c r="W85" s="149">
        <f t="shared" si="32"/>
        <v>135968</v>
      </c>
      <c r="X85" s="149">
        <f t="shared" si="32"/>
        <v>20032</v>
      </c>
      <c r="Y85" s="149">
        <f t="shared" si="33"/>
        <v>156000</v>
      </c>
      <c r="Z85" s="149"/>
      <c r="AA85" s="154">
        <f t="shared" si="34"/>
        <v>78</v>
      </c>
      <c r="AB85" s="155">
        <f t="shared" si="35"/>
        <v>15676.439999999999</v>
      </c>
      <c r="AC85" s="155">
        <f t="shared" si="36"/>
        <v>20032</v>
      </c>
      <c r="AD85" s="156">
        <f t="shared" si="26"/>
        <v>1.2778411425042933</v>
      </c>
      <c r="AE85" s="141"/>
      <c r="AF85" s="156"/>
      <c r="AG85" s="149">
        <f t="shared" si="37"/>
        <v>43934</v>
      </c>
      <c r="AH85" s="149">
        <f t="shared" si="38"/>
        <v>66</v>
      </c>
      <c r="AI85" s="149">
        <f t="shared" si="39"/>
        <v>44000</v>
      </c>
      <c r="AJ85" s="149">
        <f t="shared" si="40"/>
        <v>200000</v>
      </c>
      <c r="AK85" s="149"/>
      <c r="AL85" s="149"/>
      <c r="AM85" s="153">
        <f t="shared" si="27"/>
        <v>0.87158974358974362</v>
      </c>
      <c r="AN85" s="153">
        <f t="shared" si="28"/>
        <v>0.12841025641025641</v>
      </c>
      <c r="AO85" s="153"/>
      <c r="AP85" s="153">
        <f t="shared" si="29"/>
        <v>0.99850000000000005</v>
      </c>
      <c r="AQ85" s="153">
        <f t="shared" si="30"/>
        <v>1.5E-3</v>
      </c>
      <c r="AR85" s="153"/>
      <c r="AS85" s="153">
        <f t="shared" si="41"/>
        <v>0.78</v>
      </c>
      <c r="AT85" s="153">
        <f t="shared" si="42"/>
        <v>0.99671609115334858</v>
      </c>
      <c r="AU85" s="157">
        <f t="shared" si="43"/>
        <v>1.277841142504293</v>
      </c>
      <c r="AV85" s="158">
        <f t="shared" si="44"/>
        <v>10.048999999999999</v>
      </c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12"/>
      <c r="BH85" s="9"/>
      <c r="BI85" s="9"/>
      <c r="BJ85" s="20"/>
      <c r="BK85" s="20"/>
      <c r="BL85" s="21"/>
      <c r="BM85" s="22"/>
      <c r="BN85" s="22"/>
      <c r="BO85" s="21"/>
      <c r="BP85" s="7"/>
      <c r="BQ85" s="21"/>
    </row>
    <row r="86" spans="2:69" ht="12.75" x14ac:dyDescent="0.2">
      <c r="B86" s="133">
        <v>22</v>
      </c>
      <c r="C86" s="148">
        <v>79</v>
      </c>
      <c r="D86" s="134">
        <v>79</v>
      </c>
      <c r="E86" s="149">
        <f>IF(ISNA(VLOOKUP(B86,Data!$B$7:$D$106,2,FALSE)),0,VLOOKUP(B86,Data!$B$7:$D$106,2,FALSE))</f>
        <v>1993</v>
      </c>
      <c r="F86" s="149">
        <f>IF(ISNA(VLOOKUP(B86,Data!$B$7:$D$106,3,FALSE)),0,VLOOKUP(B86,Data!$B$7:$D$106,3,FALSE))</f>
        <v>7</v>
      </c>
      <c r="G86" s="149">
        <f t="shared" si="31"/>
        <v>2000</v>
      </c>
      <c r="H86" s="150"/>
      <c r="I86" s="134"/>
      <c r="J86" s="149"/>
      <c r="K86" s="149"/>
      <c r="L86" s="149"/>
      <c r="M86" s="149"/>
      <c r="N86" s="149"/>
      <c r="O86" s="151"/>
      <c r="P86" s="151"/>
      <c r="Q86" s="152"/>
      <c r="R86" s="133"/>
      <c r="S86" s="133"/>
      <c r="T86" s="153">
        <f t="shared" si="24"/>
        <v>0.99650000000000005</v>
      </c>
      <c r="U86" s="153">
        <f t="shared" si="25"/>
        <v>3.5000000000000001E-3</v>
      </c>
      <c r="V86" s="139"/>
      <c r="W86" s="149">
        <f t="shared" si="32"/>
        <v>137961</v>
      </c>
      <c r="X86" s="149">
        <f t="shared" si="32"/>
        <v>20039</v>
      </c>
      <c r="Y86" s="149">
        <f t="shared" si="33"/>
        <v>158000</v>
      </c>
      <c r="Z86" s="149"/>
      <c r="AA86" s="154">
        <f t="shared" si="34"/>
        <v>79</v>
      </c>
      <c r="AB86" s="155">
        <f t="shared" si="35"/>
        <v>15877.42</v>
      </c>
      <c r="AC86" s="155">
        <f t="shared" si="36"/>
        <v>20039</v>
      </c>
      <c r="AD86" s="156">
        <f t="shared" si="26"/>
        <v>1.2621068158428763</v>
      </c>
      <c r="AE86" s="141"/>
      <c r="AF86" s="156"/>
      <c r="AG86" s="149">
        <f t="shared" si="37"/>
        <v>41941</v>
      </c>
      <c r="AH86" s="149">
        <f t="shared" si="38"/>
        <v>59</v>
      </c>
      <c r="AI86" s="149">
        <f t="shared" si="39"/>
        <v>42000</v>
      </c>
      <c r="AJ86" s="149">
        <f t="shared" si="40"/>
        <v>200000</v>
      </c>
      <c r="AK86" s="149"/>
      <c r="AL86" s="149"/>
      <c r="AM86" s="153">
        <f t="shared" si="27"/>
        <v>0.87317088607594939</v>
      </c>
      <c r="AN86" s="153">
        <f t="shared" si="28"/>
        <v>0.12682911392405063</v>
      </c>
      <c r="AO86" s="153"/>
      <c r="AP86" s="153">
        <f t="shared" si="29"/>
        <v>0.99859523809523809</v>
      </c>
      <c r="AQ86" s="153">
        <f t="shared" si="30"/>
        <v>1.4047619047619047E-3</v>
      </c>
      <c r="AR86" s="153"/>
      <c r="AS86" s="153">
        <f t="shared" si="41"/>
        <v>0.79</v>
      </c>
      <c r="AT86" s="153">
        <f t="shared" si="42"/>
        <v>0.9970643845158722</v>
      </c>
      <c r="AU86" s="157">
        <f t="shared" si="43"/>
        <v>1.2621068158428761</v>
      </c>
      <c r="AV86" s="158">
        <f t="shared" si="44"/>
        <v>10.048999999999999</v>
      </c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12"/>
      <c r="BH86" s="9"/>
      <c r="BI86" s="9"/>
      <c r="BJ86" s="20"/>
      <c r="BK86" s="20"/>
      <c r="BL86" s="21"/>
      <c r="BM86" s="22"/>
      <c r="BN86" s="22"/>
      <c r="BO86" s="21"/>
      <c r="BP86" s="7"/>
      <c r="BQ86" s="21"/>
    </row>
    <row r="87" spans="2:69" ht="12.75" x14ac:dyDescent="0.2">
      <c r="B87" s="133">
        <v>21</v>
      </c>
      <c r="C87" s="148">
        <v>80</v>
      </c>
      <c r="D87" s="134">
        <v>80</v>
      </c>
      <c r="E87" s="149">
        <f>IF(ISNA(VLOOKUP(B87,Data!$B$7:$D$106,2,FALSE)),0,VLOOKUP(B87,Data!$B$7:$D$106,2,FALSE))</f>
        <v>1991</v>
      </c>
      <c r="F87" s="149">
        <f>IF(ISNA(VLOOKUP(B87,Data!$B$7:$D$106,3,FALSE)),0,VLOOKUP(B87,Data!$B$7:$D$106,3,FALSE))</f>
        <v>9</v>
      </c>
      <c r="G87" s="149">
        <f t="shared" si="31"/>
        <v>2000</v>
      </c>
      <c r="H87" s="150"/>
      <c r="I87" s="134"/>
      <c r="J87" s="149"/>
      <c r="K87" s="149"/>
      <c r="L87" s="149"/>
      <c r="M87" s="149"/>
      <c r="N87" s="149"/>
      <c r="O87" s="151"/>
      <c r="P87" s="151"/>
      <c r="Q87" s="152"/>
      <c r="R87" s="133"/>
      <c r="S87" s="133"/>
      <c r="T87" s="153">
        <f t="shared" si="24"/>
        <v>0.99550000000000005</v>
      </c>
      <c r="U87" s="153">
        <f t="shared" si="25"/>
        <v>4.4999999999999997E-3</v>
      </c>
      <c r="V87" s="139"/>
      <c r="W87" s="149">
        <f t="shared" si="32"/>
        <v>139952</v>
      </c>
      <c r="X87" s="149">
        <f t="shared" si="32"/>
        <v>20048</v>
      </c>
      <c r="Y87" s="149">
        <f t="shared" si="33"/>
        <v>160000</v>
      </c>
      <c r="Z87" s="149"/>
      <c r="AA87" s="154">
        <f t="shared" si="34"/>
        <v>80</v>
      </c>
      <c r="AB87" s="155">
        <f t="shared" si="35"/>
        <v>16078.4</v>
      </c>
      <c r="AC87" s="155">
        <f t="shared" si="36"/>
        <v>20048</v>
      </c>
      <c r="AD87" s="156">
        <f t="shared" si="26"/>
        <v>1.2468902378346105</v>
      </c>
      <c r="AE87" s="141"/>
      <c r="AF87" s="156"/>
      <c r="AG87" s="149">
        <f t="shared" si="37"/>
        <v>39950</v>
      </c>
      <c r="AH87" s="149">
        <f t="shared" si="38"/>
        <v>50</v>
      </c>
      <c r="AI87" s="149">
        <f t="shared" si="39"/>
        <v>40000</v>
      </c>
      <c r="AJ87" s="149">
        <f t="shared" si="40"/>
        <v>200000</v>
      </c>
      <c r="AK87" s="149"/>
      <c r="AL87" s="149"/>
      <c r="AM87" s="153">
        <f t="shared" si="27"/>
        <v>0.87470000000000003</v>
      </c>
      <c r="AN87" s="153">
        <f t="shared" si="28"/>
        <v>0.12529999999999999</v>
      </c>
      <c r="AO87" s="153"/>
      <c r="AP87" s="153">
        <f t="shared" si="29"/>
        <v>0.99875000000000003</v>
      </c>
      <c r="AQ87" s="153">
        <f t="shared" si="30"/>
        <v>1.25E-3</v>
      </c>
      <c r="AR87" s="153"/>
      <c r="AS87" s="153">
        <f t="shared" si="41"/>
        <v>0.8</v>
      </c>
      <c r="AT87" s="153">
        <f t="shared" si="42"/>
        <v>0.99751219026768834</v>
      </c>
      <c r="AU87" s="157">
        <f t="shared" si="43"/>
        <v>1.2468902378346103</v>
      </c>
      <c r="AV87" s="158">
        <f t="shared" si="44"/>
        <v>10.048999999999999</v>
      </c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12"/>
      <c r="BH87" s="9"/>
      <c r="BI87" s="9"/>
      <c r="BJ87" s="20"/>
      <c r="BK87" s="20"/>
      <c r="BL87" s="21"/>
      <c r="BM87" s="22"/>
      <c r="BN87" s="22"/>
      <c r="BO87" s="21"/>
      <c r="BP87" s="7"/>
      <c r="BQ87" s="21"/>
    </row>
    <row r="88" spans="2:69" ht="12.75" x14ac:dyDescent="0.2">
      <c r="B88" s="133">
        <v>20</v>
      </c>
      <c r="C88" s="148">
        <v>81</v>
      </c>
      <c r="D88" s="134">
        <v>81</v>
      </c>
      <c r="E88" s="149">
        <f>IF(ISNA(VLOOKUP(B88,Data!$B$7:$D$106,2,FALSE)),0,VLOOKUP(B88,Data!$B$7:$D$106,2,FALSE))</f>
        <v>1996</v>
      </c>
      <c r="F88" s="149">
        <f>IF(ISNA(VLOOKUP(B88,Data!$B$7:$D$106,3,FALSE)),0,VLOOKUP(B88,Data!$B$7:$D$106,3,FALSE))</f>
        <v>4</v>
      </c>
      <c r="G88" s="149">
        <f t="shared" si="31"/>
        <v>2000</v>
      </c>
      <c r="H88" s="150"/>
      <c r="I88" s="134"/>
      <c r="J88" s="149"/>
      <c r="K88" s="149"/>
      <c r="L88" s="149"/>
      <c r="M88" s="149"/>
      <c r="N88" s="149"/>
      <c r="O88" s="151"/>
      <c r="P88" s="151"/>
      <c r="Q88" s="152"/>
      <c r="R88" s="133"/>
      <c r="S88" s="133"/>
      <c r="T88" s="153">
        <f t="shared" si="24"/>
        <v>0.998</v>
      </c>
      <c r="U88" s="153">
        <f t="shared" si="25"/>
        <v>2E-3</v>
      </c>
      <c r="V88" s="139"/>
      <c r="W88" s="149">
        <f t="shared" si="32"/>
        <v>141948</v>
      </c>
      <c r="X88" s="149">
        <f t="shared" si="32"/>
        <v>20052</v>
      </c>
      <c r="Y88" s="149">
        <f t="shared" si="33"/>
        <v>162000</v>
      </c>
      <c r="Z88" s="149"/>
      <c r="AA88" s="154">
        <f t="shared" si="34"/>
        <v>81</v>
      </c>
      <c r="AB88" s="155">
        <f t="shared" si="35"/>
        <v>16279.38</v>
      </c>
      <c r="AC88" s="155">
        <f t="shared" si="36"/>
        <v>20052</v>
      </c>
      <c r="AD88" s="156">
        <f t="shared" si="26"/>
        <v>1.2317422407978682</v>
      </c>
      <c r="AE88" s="141"/>
      <c r="AF88" s="156"/>
      <c r="AG88" s="149">
        <f t="shared" si="37"/>
        <v>37954</v>
      </c>
      <c r="AH88" s="149">
        <f t="shared" si="38"/>
        <v>46</v>
      </c>
      <c r="AI88" s="149">
        <f t="shared" si="39"/>
        <v>38000</v>
      </c>
      <c r="AJ88" s="149">
        <f t="shared" si="40"/>
        <v>200000</v>
      </c>
      <c r="AK88" s="149"/>
      <c r="AL88" s="149"/>
      <c r="AM88" s="153">
        <f t="shared" si="27"/>
        <v>0.87622222222222224</v>
      </c>
      <c r="AN88" s="153">
        <f t="shared" si="28"/>
        <v>0.12377777777777778</v>
      </c>
      <c r="AO88" s="153"/>
      <c r="AP88" s="153">
        <f t="shared" si="29"/>
        <v>0.99878947368421056</v>
      </c>
      <c r="AQ88" s="153">
        <f t="shared" si="30"/>
        <v>1.2105263157894737E-3</v>
      </c>
      <c r="AR88" s="153"/>
      <c r="AS88" s="153">
        <f t="shared" si="41"/>
        <v>0.81</v>
      </c>
      <c r="AT88" s="153">
        <f t="shared" si="42"/>
        <v>0.99771121504627325</v>
      </c>
      <c r="AU88" s="157">
        <f t="shared" si="43"/>
        <v>1.2317422407978682</v>
      </c>
      <c r="AV88" s="158">
        <f t="shared" si="44"/>
        <v>10.048999999999999</v>
      </c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12"/>
      <c r="BH88" s="9"/>
      <c r="BI88" s="9"/>
      <c r="BJ88" s="20"/>
      <c r="BK88" s="20"/>
      <c r="BL88" s="21"/>
      <c r="BM88" s="22"/>
      <c r="BN88" s="22"/>
      <c r="BO88" s="21"/>
      <c r="BP88" s="7"/>
      <c r="BQ88" s="21"/>
    </row>
    <row r="89" spans="2:69" ht="12.75" x14ac:dyDescent="0.2">
      <c r="B89" s="133">
        <v>19</v>
      </c>
      <c r="C89" s="148">
        <v>82</v>
      </c>
      <c r="D89" s="134">
        <v>82</v>
      </c>
      <c r="E89" s="149">
        <f>IF(ISNA(VLOOKUP(B89,Data!$B$7:$D$106,2,FALSE)),0,VLOOKUP(B89,Data!$B$7:$D$106,2,FALSE))</f>
        <v>1997</v>
      </c>
      <c r="F89" s="149">
        <f>IF(ISNA(VLOOKUP(B89,Data!$B$7:$D$106,3,FALSE)),0,VLOOKUP(B89,Data!$B$7:$D$106,3,FALSE))</f>
        <v>3</v>
      </c>
      <c r="G89" s="149">
        <f t="shared" si="31"/>
        <v>2000</v>
      </c>
      <c r="H89" s="150"/>
      <c r="I89" s="134"/>
      <c r="J89" s="149"/>
      <c r="K89" s="149"/>
      <c r="L89" s="149"/>
      <c r="M89" s="149"/>
      <c r="N89" s="149"/>
      <c r="O89" s="151"/>
      <c r="P89" s="151"/>
      <c r="Q89" s="152"/>
      <c r="R89" s="133"/>
      <c r="S89" s="133"/>
      <c r="T89" s="153">
        <f t="shared" si="24"/>
        <v>0.99850000000000005</v>
      </c>
      <c r="U89" s="153">
        <f t="shared" si="25"/>
        <v>1.5E-3</v>
      </c>
      <c r="V89" s="139"/>
      <c r="W89" s="149">
        <f t="shared" ref="W89:X104" si="45">E89+W88</f>
        <v>143945</v>
      </c>
      <c r="X89" s="149">
        <f t="shared" si="45"/>
        <v>20055</v>
      </c>
      <c r="Y89" s="149">
        <f t="shared" si="33"/>
        <v>164000</v>
      </c>
      <c r="Z89" s="149"/>
      <c r="AA89" s="154">
        <f t="shared" si="34"/>
        <v>82</v>
      </c>
      <c r="AB89" s="155">
        <f t="shared" si="35"/>
        <v>16480.36</v>
      </c>
      <c r="AC89" s="155">
        <f t="shared" si="36"/>
        <v>20055</v>
      </c>
      <c r="AD89" s="156">
        <f t="shared" si="26"/>
        <v>1.2169030288173317</v>
      </c>
      <c r="AE89" s="141"/>
      <c r="AF89" s="156"/>
      <c r="AG89" s="149">
        <f t="shared" si="37"/>
        <v>35957</v>
      </c>
      <c r="AH89" s="149">
        <f t="shared" si="38"/>
        <v>43</v>
      </c>
      <c r="AI89" s="149">
        <f t="shared" si="39"/>
        <v>36000</v>
      </c>
      <c r="AJ89" s="149">
        <f t="shared" si="40"/>
        <v>200000</v>
      </c>
      <c r="AK89" s="149"/>
      <c r="AL89" s="149"/>
      <c r="AM89" s="153">
        <f t="shared" si="27"/>
        <v>0.87771341463414632</v>
      </c>
      <c r="AN89" s="153">
        <f t="shared" si="28"/>
        <v>0.12228658536585366</v>
      </c>
      <c r="AO89" s="153"/>
      <c r="AP89" s="153">
        <f t="shared" si="29"/>
        <v>0.9988055555555555</v>
      </c>
      <c r="AQ89" s="153">
        <f t="shared" si="30"/>
        <v>1.1944444444444444E-3</v>
      </c>
      <c r="AR89" s="153"/>
      <c r="AS89" s="153">
        <f t="shared" si="41"/>
        <v>0.82</v>
      </c>
      <c r="AT89" s="153">
        <f t="shared" si="42"/>
        <v>0.99786048363021196</v>
      </c>
      <c r="AU89" s="157">
        <f t="shared" si="43"/>
        <v>1.2169030288173317</v>
      </c>
      <c r="AV89" s="158">
        <f t="shared" si="44"/>
        <v>10.048999999999999</v>
      </c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12"/>
      <c r="BH89" s="9"/>
      <c r="BI89" s="9"/>
      <c r="BJ89" s="20"/>
      <c r="BK89" s="20"/>
      <c r="BL89" s="21"/>
      <c r="BM89" s="22"/>
      <c r="BN89" s="22"/>
      <c r="BO89" s="21"/>
      <c r="BP89" s="7"/>
      <c r="BQ89" s="21"/>
    </row>
    <row r="90" spans="2:69" ht="12.75" x14ac:dyDescent="0.2">
      <c r="B90" s="133">
        <v>18</v>
      </c>
      <c r="C90" s="148">
        <v>83</v>
      </c>
      <c r="D90" s="134">
        <v>83</v>
      </c>
      <c r="E90" s="149">
        <f>IF(ISNA(VLOOKUP(B90,Data!$B$7:$D$106,2,FALSE)),0,VLOOKUP(B90,Data!$B$7:$D$106,2,FALSE))</f>
        <v>1990</v>
      </c>
      <c r="F90" s="149">
        <f>IF(ISNA(VLOOKUP(B90,Data!$B$7:$D$106,3,FALSE)),0,VLOOKUP(B90,Data!$B$7:$D$106,3,FALSE))</f>
        <v>10</v>
      </c>
      <c r="G90" s="149">
        <f t="shared" si="31"/>
        <v>2000</v>
      </c>
      <c r="H90" s="150"/>
      <c r="I90" s="134"/>
      <c r="J90" s="149"/>
      <c r="K90" s="149"/>
      <c r="L90" s="149"/>
      <c r="M90" s="149"/>
      <c r="N90" s="149"/>
      <c r="O90" s="151"/>
      <c r="P90" s="151"/>
      <c r="Q90" s="152"/>
      <c r="R90" s="133"/>
      <c r="S90" s="133"/>
      <c r="T90" s="153">
        <f t="shared" si="24"/>
        <v>0.995</v>
      </c>
      <c r="U90" s="153">
        <f t="shared" si="25"/>
        <v>5.0000000000000001E-3</v>
      </c>
      <c r="V90" s="139"/>
      <c r="W90" s="149">
        <f t="shared" si="45"/>
        <v>145935</v>
      </c>
      <c r="X90" s="149">
        <f t="shared" si="45"/>
        <v>20065</v>
      </c>
      <c r="Y90" s="149">
        <f t="shared" si="33"/>
        <v>166000</v>
      </c>
      <c r="Z90" s="149"/>
      <c r="AA90" s="154">
        <f t="shared" si="34"/>
        <v>83</v>
      </c>
      <c r="AB90" s="155">
        <f t="shared" si="35"/>
        <v>16681.34</v>
      </c>
      <c r="AC90" s="155">
        <f t="shared" si="36"/>
        <v>20065</v>
      </c>
      <c r="AD90" s="156">
        <f t="shared" si="26"/>
        <v>1.2028410187670775</v>
      </c>
      <c r="AE90" s="141"/>
      <c r="AF90" s="156"/>
      <c r="AG90" s="149">
        <f t="shared" si="37"/>
        <v>33967</v>
      </c>
      <c r="AH90" s="149">
        <f t="shared" si="38"/>
        <v>33</v>
      </c>
      <c r="AI90" s="149">
        <f t="shared" si="39"/>
        <v>34000</v>
      </c>
      <c r="AJ90" s="149">
        <f t="shared" si="40"/>
        <v>200000</v>
      </c>
      <c r="AK90" s="149"/>
      <c r="AL90" s="149"/>
      <c r="AM90" s="153">
        <f t="shared" si="27"/>
        <v>0.87912650602409637</v>
      </c>
      <c r="AN90" s="153">
        <f t="shared" si="28"/>
        <v>0.12087349397590362</v>
      </c>
      <c r="AO90" s="153"/>
      <c r="AP90" s="153">
        <f t="shared" si="29"/>
        <v>0.99902941176470583</v>
      </c>
      <c r="AQ90" s="153">
        <f t="shared" si="30"/>
        <v>9.7058823529411762E-4</v>
      </c>
      <c r="AR90" s="153"/>
      <c r="AS90" s="153">
        <f t="shared" si="41"/>
        <v>0.83</v>
      </c>
      <c r="AT90" s="153">
        <f t="shared" si="42"/>
        <v>0.99835804557667429</v>
      </c>
      <c r="AU90" s="157">
        <f t="shared" si="43"/>
        <v>1.2028410187670775</v>
      </c>
      <c r="AV90" s="158">
        <f t="shared" si="44"/>
        <v>10.048999999999999</v>
      </c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12"/>
      <c r="BH90" s="9"/>
      <c r="BI90" s="9"/>
      <c r="BJ90" s="20"/>
      <c r="BK90" s="20"/>
      <c r="BL90" s="21"/>
      <c r="BM90" s="22"/>
      <c r="BN90" s="22"/>
      <c r="BO90" s="21"/>
      <c r="BP90" s="7"/>
      <c r="BQ90" s="21"/>
    </row>
    <row r="91" spans="2:69" ht="12.75" x14ac:dyDescent="0.2">
      <c r="B91" s="133">
        <v>17</v>
      </c>
      <c r="C91" s="148">
        <v>84</v>
      </c>
      <c r="D91" s="134">
        <v>84</v>
      </c>
      <c r="E91" s="149">
        <f>IF(ISNA(VLOOKUP(B91,Data!$B$7:$D$106,2,FALSE)),0,VLOOKUP(B91,Data!$B$7:$D$106,2,FALSE))</f>
        <v>1993</v>
      </c>
      <c r="F91" s="149">
        <f>IF(ISNA(VLOOKUP(B91,Data!$B$7:$D$106,3,FALSE)),0,VLOOKUP(B91,Data!$B$7:$D$106,3,FALSE))</f>
        <v>7</v>
      </c>
      <c r="G91" s="149">
        <f t="shared" si="31"/>
        <v>2000</v>
      </c>
      <c r="H91" s="150"/>
      <c r="I91" s="134"/>
      <c r="J91" s="149"/>
      <c r="K91" s="149"/>
      <c r="L91" s="149"/>
      <c r="M91" s="149"/>
      <c r="N91" s="149"/>
      <c r="O91" s="151"/>
      <c r="P91" s="151"/>
      <c r="Q91" s="152"/>
      <c r="R91" s="133"/>
      <c r="S91" s="133"/>
      <c r="T91" s="153">
        <f t="shared" si="24"/>
        <v>0.99650000000000005</v>
      </c>
      <c r="U91" s="153">
        <f t="shared" si="25"/>
        <v>3.5000000000000001E-3</v>
      </c>
      <c r="V91" s="139"/>
      <c r="W91" s="149">
        <f t="shared" si="45"/>
        <v>147928</v>
      </c>
      <c r="X91" s="149">
        <f t="shared" si="45"/>
        <v>20072</v>
      </c>
      <c r="Y91" s="149">
        <f t="shared" si="33"/>
        <v>168000</v>
      </c>
      <c r="Z91" s="149"/>
      <c r="AA91" s="154">
        <f t="shared" si="34"/>
        <v>84</v>
      </c>
      <c r="AB91" s="155">
        <f t="shared" si="35"/>
        <v>16882.32</v>
      </c>
      <c r="AC91" s="155">
        <f t="shared" si="36"/>
        <v>20072</v>
      </c>
      <c r="AD91" s="156">
        <f t="shared" si="26"/>
        <v>1.1889361177847595</v>
      </c>
      <c r="AE91" s="141"/>
      <c r="AF91" s="156"/>
      <c r="AG91" s="149">
        <f t="shared" si="37"/>
        <v>31974</v>
      </c>
      <c r="AH91" s="149">
        <f t="shared" si="38"/>
        <v>26</v>
      </c>
      <c r="AI91" s="149">
        <f t="shared" si="39"/>
        <v>32000</v>
      </c>
      <c r="AJ91" s="149">
        <f t="shared" si="40"/>
        <v>200000</v>
      </c>
      <c r="AK91" s="149"/>
      <c r="AL91" s="149"/>
      <c r="AM91" s="153">
        <f t="shared" si="27"/>
        <v>0.88052380952380949</v>
      </c>
      <c r="AN91" s="153">
        <f t="shared" si="28"/>
        <v>0.11947619047619047</v>
      </c>
      <c r="AO91" s="153"/>
      <c r="AP91" s="153">
        <f t="shared" si="29"/>
        <v>0.99918750000000001</v>
      </c>
      <c r="AQ91" s="153">
        <f t="shared" si="30"/>
        <v>8.1249999999999996E-4</v>
      </c>
      <c r="AR91" s="153"/>
      <c r="AS91" s="153">
        <f t="shared" si="41"/>
        <v>0.84</v>
      </c>
      <c r="AT91" s="153">
        <f t="shared" si="42"/>
        <v>0.99870633893919791</v>
      </c>
      <c r="AU91" s="157">
        <f t="shared" si="43"/>
        <v>1.1889361177847595</v>
      </c>
      <c r="AV91" s="158">
        <f t="shared" si="44"/>
        <v>10.048999999999999</v>
      </c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12"/>
      <c r="BH91" s="9"/>
      <c r="BI91" s="9"/>
      <c r="BJ91" s="20"/>
      <c r="BK91" s="20"/>
      <c r="BL91" s="21"/>
      <c r="BM91" s="22"/>
      <c r="BN91" s="22"/>
      <c r="BO91" s="21"/>
      <c r="BP91" s="7"/>
      <c r="BQ91" s="21"/>
    </row>
    <row r="92" spans="2:69" ht="12.75" x14ac:dyDescent="0.2">
      <c r="B92" s="133">
        <v>16</v>
      </c>
      <c r="C92" s="148">
        <v>85</v>
      </c>
      <c r="D92" s="134">
        <v>85</v>
      </c>
      <c r="E92" s="149">
        <f>IF(ISNA(VLOOKUP(B92,Data!$B$7:$D$106,2,FALSE)),0,VLOOKUP(B92,Data!$B$7:$D$106,2,FALSE))</f>
        <v>1998</v>
      </c>
      <c r="F92" s="149">
        <f>IF(ISNA(VLOOKUP(B92,Data!$B$7:$D$106,3,FALSE)),0,VLOOKUP(B92,Data!$B$7:$D$106,3,FALSE))</f>
        <v>2</v>
      </c>
      <c r="G92" s="149">
        <f t="shared" si="31"/>
        <v>2000</v>
      </c>
      <c r="H92" s="150"/>
      <c r="I92" s="134"/>
      <c r="J92" s="149"/>
      <c r="K92" s="149"/>
      <c r="L92" s="149"/>
      <c r="M92" s="149"/>
      <c r="N92" s="149"/>
      <c r="O92" s="151"/>
      <c r="P92" s="151"/>
      <c r="Q92" s="152"/>
      <c r="R92" s="133"/>
      <c r="S92" s="133"/>
      <c r="T92" s="153">
        <f t="shared" si="24"/>
        <v>0.999</v>
      </c>
      <c r="U92" s="153">
        <f t="shared" si="25"/>
        <v>1E-3</v>
      </c>
      <c r="V92" s="139"/>
      <c r="W92" s="149">
        <f t="shared" si="45"/>
        <v>149926</v>
      </c>
      <c r="X92" s="149">
        <f t="shared" si="45"/>
        <v>20074</v>
      </c>
      <c r="Y92" s="149">
        <f t="shared" si="33"/>
        <v>170000</v>
      </c>
      <c r="Z92" s="149"/>
      <c r="AA92" s="154">
        <f t="shared" si="34"/>
        <v>85</v>
      </c>
      <c r="AB92" s="155">
        <f t="shared" si="35"/>
        <v>17083.3</v>
      </c>
      <c r="AC92" s="155">
        <f t="shared" si="36"/>
        <v>20074</v>
      </c>
      <c r="AD92" s="156">
        <f t="shared" si="26"/>
        <v>1.1750657074452828</v>
      </c>
      <c r="AE92" s="141"/>
      <c r="AF92" s="156"/>
      <c r="AG92" s="149">
        <f t="shared" si="37"/>
        <v>29976</v>
      </c>
      <c r="AH92" s="149">
        <f t="shared" si="38"/>
        <v>24</v>
      </c>
      <c r="AI92" s="149">
        <f t="shared" si="39"/>
        <v>30000</v>
      </c>
      <c r="AJ92" s="149">
        <f t="shared" si="40"/>
        <v>200000</v>
      </c>
      <c r="AK92" s="149"/>
      <c r="AL92" s="149"/>
      <c r="AM92" s="153">
        <f t="shared" si="27"/>
        <v>0.88191764705882358</v>
      </c>
      <c r="AN92" s="153">
        <f t="shared" si="28"/>
        <v>0.11808235294117647</v>
      </c>
      <c r="AO92" s="153"/>
      <c r="AP92" s="153">
        <f t="shared" si="29"/>
        <v>0.99919999999999998</v>
      </c>
      <c r="AQ92" s="153">
        <f t="shared" si="30"/>
        <v>8.0000000000000004E-4</v>
      </c>
      <c r="AR92" s="153"/>
      <c r="AS92" s="153">
        <f t="shared" si="41"/>
        <v>0.85</v>
      </c>
      <c r="AT92" s="153">
        <f t="shared" si="42"/>
        <v>0.99880585132849042</v>
      </c>
      <c r="AU92" s="157">
        <f t="shared" si="43"/>
        <v>1.1750657074452828</v>
      </c>
      <c r="AV92" s="158">
        <f t="shared" si="44"/>
        <v>10.048999999999999</v>
      </c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12"/>
      <c r="BH92" s="9"/>
      <c r="BI92" s="9"/>
      <c r="BJ92" s="20"/>
      <c r="BK92" s="20"/>
      <c r="BL92" s="21"/>
      <c r="BM92" s="22"/>
      <c r="BN92" s="22"/>
      <c r="BO92" s="21"/>
      <c r="BP92" s="7"/>
      <c r="BQ92" s="21"/>
    </row>
    <row r="93" spans="2:69" ht="12.75" x14ac:dyDescent="0.2">
      <c r="B93" s="133">
        <v>15</v>
      </c>
      <c r="C93" s="148">
        <v>86</v>
      </c>
      <c r="D93" s="134">
        <v>86</v>
      </c>
      <c r="E93" s="149">
        <f>IF(ISNA(VLOOKUP(B93,Data!$B$7:$D$106,2,FALSE)),0,VLOOKUP(B93,Data!$B$7:$D$106,2,FALSE))</f>
        <v>1998</v>
      </c>
      <c r="F93" s="149">
        <f>IF(ISNA(VLOOKUP(B93,Data!$B$7:$D$106,3,FALSE)),0,VLOOKUP(B93,Data!$B$7:$D$106,3,FALSE))</f>
        <v>2</v>
      </c>
      <c r="G93" s="149">
        <f t="shared" si="31"/>
        <v>2000</v>
      </c>
      <c r="H93" s="150"/>
      <c r="I93" s="134"/>
      <c r="J93" s="149"/>
      <c r="K93" s="149"/>
      <c r="L93" s="149"/>
      <c r="M93" s="149"/>
      <c r="N93" s="149"/>
      <c r="O93" s="151"/>
      <c r="P93" s="151"/>
      <c r="Q93" s="152"/>
      <c r="R93" s="133"/>
      <c r="S93" s="133"/>
      <c r="T93" s="153">
        <f t="shared" si="24"/>
        <v>0.999</v>
      </c>
      <c r="U93" s="153">
        <f t="shared" si="25"/>
        <v>1E-3</v>
      </c>
      <c r="V93" s="139"/>
      <c r="W93" s="149">
        <f t="shared" si="45"/>
        <v>151924</v>
      </c>
      <c r="X93" s="149">
        <f t="shared" si="45"/>
        <v>20076</v>
      </c>
      <c r="Y93" s="149">
        <f t="shared" si="33"/>
        <v>172000</v>
      </c>
      <c r="Z93" s="149"/>
      <c r="AA93" s="154">
        <f t="shared" si="34"/>
        <v>86</v>
      </c>
      <c r="AB93" s="155">
        <f t="shared" si="35"/>
        <v>17284.28</v>
      </c>
      <c r="AC93" s="155">
        <f t="shared" si="36"/>
        <v>20076</v>
      </c>
      <c r="AD93" s="156">
        <f t="shared" si="26"/>
        <v>1.1615178647881197</v>
      </c>
      <c r="AE93" s="141"/>
      <c r="AF93" s="156"/>
      <c r="AG93" s="149">
        <f t="shared" si="37"/>
        <v>27978</v>
      </c>
      <c r="AH93" s="149">
        <f t="shared" si="38"/>
        <v>22</v>
      </c>
      <c r="AI93" s="149">
        <f t="shared" si="39"/>
        <v>28000</v>
      </c>
      <c r="AJ93" s="149">
        <f t="shared" si="40"/>
        <v>200000</v>
      </c>
      <c r="AK93" s="149"/>
      <c r="AL93" s="149"/>
      <c r="AM93" s="153">
        <f t="shared" si="27"/>
        <v>0.88327906976744186</v>
      </c>
      <c r="AN93" s="153">
        <f t="shared" si="28"/>
        <v>0.11672093023255814</v>
      </c>
      <c r="AO93" s="153"/>
      <c r="AP93" s="153">
        <f t="shared" si="29"/>
        <v>0.99921428571428572</v>
      </c>
      <c r="AQ93" s="153">
        <f t="shared" si="30"/>
        <v>7.8571428571428575E-4</v>
      </c>
      <c r="AR93" s="153"/>
      <c r="AS93" s="153">
        <f t="shared" si="41"/>
        <v>0.86</v>
      </c>
      <c r="AT93" s="153">
        <f t="shared" si="42"/>
        <v>0.99890536371778282</v>
      </c>
      <c r="AU93" s="157">
        <f t="shared" si="43"/>
        <v>1.1615178647881195</v>
      </c>
      <c r="AV93" s="158">
        <f t="shared" si="44"/>
        <v>10.048999999999999</v>
      </c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12"/>
      <c r="BH93" s="9"/>
      <c r="BI93" s="9"/>
      <c r="BJ93" s="20"/>
      <c r="BK93" s="20"/>
      <c r="BL93" s="21"/>
      <c r="BM93" s="22"/>
      <c r="BN93" s="22"/>
      <c r="BO93" s="21"/>
      <c r="BP93" s="7"/>
      <c r="BQ93" s="21"/>
    </row>
    <row r="94" spans="2:69" ht="12.75" x14ac:dyDescent="0.2">
      <c r="B94" s="133">
        <v>14</v>
      </c>
      <c r="C94" s="148">
        <v>87</v>
      </c>
      <c r="D94" s="134">
        <v>87</v>
      </c>
      <c r="E94" s="149">
        <f>IF(ISNA(VLOOKUP(B94,Data!$B$7:$D$106,2,FALSE)),0,VLOOKUP(B94,Data!$B$7:$D$106,2,FALSE))</f>
        <v>1998</v>
      </c>
      <c r="F94" s="149">
        <f>IF(ISNA(VLOOKUP(B94,Data!$B$7:$D$106,3,FALSE)),0,VLOOKUP(B94,Data!$B$7:$D$106,3,FALSE))</f>
        <v>2</v>
      </c>
      <c r="G94" s="149">
        <f t="shared" si="31"/>
        <v>2000</v>
      </c>
      <c r="H94" s="150"/>
      <c r="I94" s="134"/>
      <c r="J94" s="149"/>
      <c r="K94" s="149"/>
      <c r="L94" s="149"/>
      <c r="M94" s="149"/>
      <c r="N94" s="149"/>
      <c r="O94" s="151"/>
      <c r="P94" s="151"/>
      <c r="Q94" s="152"/>
      <c r="R94" s="133"/>
      <c r="S94" s="133"/>
      <c r="T94" s="153">
        <f t="shared" si="24"/>
        <v>0.999</v>
      </c>
      <c r="U94" s="153">
        <f t="shared" si="25"/>
        <v>1E-3</v>
      </c>
      <c r="V94" s="139"/>
      <c r="W94" s="149">
        <f t="shared" si="45"/>
        <v>153922</v>
      </c>
      <c r="X94" s="149">
        <f t="shared" si="45"/>
        <v>20078</v>
      </c>
      <c r="Y94" s="149">
        <f t="shared" si="33"/>
        <v>174000</v>
      </c>
      <c r="Z94" s="149"/>
      <c r="AA94" s="154">
        <f t="shared" si="34"/>
        <v>87</v>
      </c>
      <c r="AB94" s="155">
        <f t="shared" si="35"/>
        <v>17485.259999999998</v>
      </c>
      <c r="AC94" s="155">
        <f t="shared" si="36"/>
        <v>20078</v>
      </c>
      <c r="AD94" s="156">
        <f t="shared" si="26"/>
        <v>1.1482814667897419</v>
      </c>
      <c r="AE94" s="141"/>
      <c r="AF94" s="156"/>
      <c r="AG94" s="149">
        <f t="shared" si="37"/>
        <v>25980</v>
      </c>
      <c r="AH94" s="149">
        <f t="shared" si="38"/>
        <v>20</v>
      </c>
      <c r="AI94" s="149">
        <f t="shared" si="39"/>
        <v>26000</v>
      </c>
      <c r="AJ94" s="149">
        <f t="shared" si="40"/>
        <v>200000</v>
      </c>
      <c r="AK94" s="149"/>
      <c r="AL94" s="149"/>
      <c r="AM94" s="153">
        <f t="shared" si="27"/>
        <v>0.88460919540229888</v>
      </c>
      <c r="AN94" s="153">
        <f t="shared" si="28"/>
        <v>0.11539080459770115</v>
      </c>
      <c r="AO94" s="153"/>
      <c r="AP94" s="153">
        <f t="shared" si="29"/>
        <v>0.99923076923076926</v>
      </c>
      <c r="AQ94" s="153">
        <f t="shared" si="30"/>
        <v>7.6923076923076923E-4</v>
      </c>
      <c r="AR94" s="153"/>
      <c r="AS94" s="153">
        <f t="shared" si="41"/>
        <v>0.87</v>
      </c>
      <c r="AT94" s="153">
        <f t="shared" si="42"/>
        <v>0.99900487610707533</v>
      </c>
      <c r="AU94" s="157">
        <f t="shared" si="43"/>
        <v>1.1482814667897419</v>
      </c>
      <c r="AV94" s="158">
        <f t="shared" si="44"/>
        <v>10.048999999999999</v>
      </c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12"/>
      <c r="BH94" s="9"/>
      <c r="BI94" s="9"/>
      <c r="BJ94" s="20"/>
      <c r="BK94" s="20"/>
      <c r="BL94" s="21"/>
      <c r="BM94" s="22"/>
      <c r="BN94" s="22"/>
      <c r="BO94" s="21"/>
      <c r="BP94" s="7"/>
      <c r="BQ94" s="21"/>
    </row>
    <row r="95" spans="2:69" ht="12.75" x14ac:dyDescent="0.2">
      <c r="B95" s="133">
        <v>13</v>
      </c>
      <c r="C95" s="148">
        <v>88</v>
      </c>
      <c r="D95" s="134">
        <v>88</v>
      </c>
      <c r="E95" s="149">
        <f>IF(ISNA(VLOOKUP(B95,Data!$B$7:$D$106,2,FALSE)),0,VLOOKUP(B95,Data!$B$7:$D$106,2,FALSE))</f>
        <v>1996</v>
      </c>
      <c r="F95" s="149">
        <f>IF(ISNA(VLOOKUP(B95,Data!$B$7:$D$106,3,FALSE)),0,VLOOKUP(B95,Data!$B$7:$D$106,3,FALSE))</f>
        <v>4</v>
      </c>
      <c r="G95" s="149">
        <f t="shared" si="31"/>
        <v>2000</v>
      </c>
      <c r="H95" s="150"/>
      <c r="I95" s="134"/>
      <c r="J95" s="149"/>
      <c r="K95" s="149"/>
      <c r="L95" s="149"/>
      <c r="M95" s="149"/>
      <c r="N95" s="149"/>
      <c r="O95" s="151"/>
      <c r="P95" s="151"/>
      <c r="Q95" s="152"/>
      <c r="R95" s="133"/>
      <c r="S95" s="133"/>
      <c r="T95" s="153">
        <f t="shared" si="24"/>
        <v>0.998</v>
      </c>
      <c r="U95" s="153">
        <f t="shared" si="25"/>
        <v>2E-3</v>
      </c>
      <c r="V95" s="139"/>
      <c r="W95" s="149">
        <f t="shared" si="45"/>
        <v>155918</v>
      </c>
      <c r="X95" s="149">
        <f t="shared" si="45"/>
        <v>20082</v>
      </c>
      <c r="Y95" s="149">
        <f t="shared" si="33"/>
        <v>176000</v>
      </c>
      <c r="Z95" s="149"/>
      <c r="AA95" s="154">
        <f t="shared" si="34"/>
        <v>88</v>
      </c>
      <c r="AB95" s="155">
        <f t="shared" si="35"/>
        <v>17686.239999999998</v>
      </c>
      <c r="AC95" s="155">
        <f t="shared" si="36"/>
        <v>20082</v>
      </c>
      <c r="AD95" s="156">
        <f t="shared" si="26"/>
        <v>1.1354589782791595</v>
      </c>
      <c r="AE95" s="141"/>
      <c r="AF95" s="156"/>
      <c r="AG95" s="149">
        <f t="shared" si="37"/>
        <v>23984</v>
      </c>
      <c r="AH95" s="149">
        <f t="shared" si="38"/>
        <v>16</v>
      </c>
      <c r="AI95" s="149">
        <f t="shared" si="39"/>
        <v>24000</v>
      </c>
      <c r="AJ95" s="149">
        <f t="shared" si="40"/>
        <v>200000</v>
      </c>
      <c r="AK95" s="149"/>
      <c r="AL95" s="149"/>
      <c r="AM95" s="153">
        <f t="shared" si="27"/>
        <v>0.88589772727272731</v>
      </c>
      <c r="AN95" s="153">
        <f t="shared" si="28"/>
        <v>0.11410227272727273</v>
      </c>
      <c r="AO95" s="153"/>
      <c r="AP95" s="153">
        <f t="shared" si="29"/>
        <v>0.9993333333333333</v>
      </c>
      <c r="AQ95" s="153">
        <f t="shared" si="30"/>
        <v>6.6666666666666664E-4</v>
      </c>
      <c r="AR95" s="153"/>
      <c r="AS95" s="153">
        <f t="shared" si="41"/>
        <v>0.88</v>
      </c>
      <c r="AT95" s="153">
        <f t="shared" si="42"/>
        <v>0.99920390088566025</v>
      </c>
      <c r="AU95" s="157">
        <f t="shared" si="43"/>
        <v>1.1354589782791593</v>
      </c>
      <c r="AV95" s="158">
        <f t="shared" si="44"/>
        <v>10.048999999999999</v>
      </c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12"/>
      <c r="BH95" s="9"/>
      <c r="BI95" s="9"/>
      <c r="BJ95" s="20"/>
      <c r="BK95" s="20"/>
      <c r="BL95" s="21"/>
      <c r="BM95" s="22"/>
      <c r="BN95" s="22"/>
      <c r="BO95" s="21"/>
      <c r="BP95" s="7"/>
      <c r="BQ95" s="21"/>
    </row>
    <row r="96" spans="2:69" ht="12.75" x14ac:dyDescent="0.2">
      <c r="B96" s="133">
        <v>12</v>
      </c>
      <c r="C96" s="148">
        <v>89</v>
      </c>
      <c r="D96" s="134">
        <v>89</v>
      </c>
      <c r="E96" s="149">
        <f>IF(ISNA(VLOOKUP(B96,Data!$B$7:$D$106,2,FALSE)),0,VLOOKUP(B96,Data!$B$7:$D$106,2,FALSE))</f>
        <v>2000</v>
      </c>
      <c r="F96" s="149">
        <f>IF(ISNA(VLOOKUP(B96,Data!$B$7:$D$106,3,FALSE)),0,VLOOKUP(B96,Data!$B$7:$D$106,3,FALSE))</f>
        <v>0</v>
      </c>
      <c r="G96" s="149">
        <f t="shared" si="31"/>
        <v>2000</v>
      </c>
      <c r="H96" s="150"/>
      <c r="I96" s="134"/>
      <c r="J96" s="149"/>
      <c r="K96" s="149"/>
      <c r="L96" s="149"/>
      <c r="M96" s="149"/>
      <c r="N96" s="149"/>
      <c r="O96" s="151"/>
      <c r="P96" s="151"/>
      <c r="Q96" s="152"/>
      <c r="R96" s="133"/>
      <c r="S96" s="133"/>
      <c r="T96" s="153">
        <f t="shared" si="24"/>
        <v>1</v>
      </c>
      <c r="U96" s="153">
        <f t="shared" si="25"/>
        <v>0</v>
      </c>
      <c r="V96" s="139"/>
      <c r="W96" s="149">
        <f t="shared" si="45"/>
        <v>157918</v>
      </c>
      <c r="X96" s="149">
        <f t="shared" si="45"/>
        <v>20082</v>
      </c>
      <c r="Y96" s="149">
        <f t="shared" si="33"/>
        <v>178000</v>
      </c>
      <c r="Z96" s="149"/>
      <c r="AA96" s="154">
        <f t="shared" si="34"/>
        <v>89</v>
      </c>
      <c r="AB96" s="155">
        <f t="shared" si="35"/>
        <v>17887.219999999998</v>
      </c>
      <c r="AC96" s="155">
        <f t="shared" si="36"/>
        <v>20082</v>
      </c>
      <c r="AD96" s="156">
        <f t="shared" si="26"/>
        <v>1.1227010122310792</v>
      </c>
      <c r="AE96" s="141"/>
      <c r="AF96" s="156"/>
      <c r="AG96" s="149">
        <f t="shared" si="37"/>
        <v>21984</v>
      </c>
      <c r="AH96" s="149">
        <f t="shared" si="38"/>
        <v>16</v>
      </c>
      <c r="AI96" s="149">
        <f t="shared" si="39"/>
        <v>22000</v>
      </c>
      <c r="AJ96" s="149">
        <f t="shared" si="40"/>
        <v>200000</v>
      </c>
      <c r="AK96" s="149"/>
      <c r="AL96" s="149"/>
      <c r="AM96" s="153">
        <f t="shared" si="27"/>
        <v>0.88717977528089886</v>
      </c>
      <c r="AN96" s="153">
        <f t="shared" si="28"/>
        <v>0.11282022471910112</v>
      </c>
      <c r="AO96" s="153"/>
      <c r="AP96" s="153">
        <f t="shared" si="29"/>
        <v>0.99927272727272731</v>
      </c>
      <c r="AQ96" s="153">
        <f t="shared" si="30"/>
        <v>7.2727272727272723E-4</v>
      </c>
      <c r="AR96" s="153"/>
      <c r="AS96" s="153">
        <f t="shared" si="41"/>
        <v>0.89</v>
      </c>
      <c r="AT96" s="153">
        <f t="shared" si="42"/>
        <v>0.99920390088566025</v>
      </c>
      <c r="AU96" s="157">
        <f t="shared" si="43"/>
        <v>1.122701012231079</v>
      </c>
      <c r="AV96" s="158">
        <f t="shared" si="44"/>
        <v>10.048999999999999</v>
      </c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12"/>
      <c r="BH96" s="9"/>
      <c r="BI96" s="9"/>
      <c r="BJ96" s="20"/>
      <c r="BK96" s="20"/>
      <c r="BL96" s="21"/>
      <c r="BM96" s="22"/>
      <c r="BN96" s="22"/>
      <c r="BO96" s="21"/>
      <c r="BP96" s="7"/>
      <c r="BQ96" s="21"/>
    </row>
    <row r="97" spans="2:69" ht="12.75" x14ac:dyDescent="0.2">
      <c r="B97" s="133">
        <v>11</v>
      </c>
      <c r="C97" s="148">
        <v>90</v>
      </c>
      <c r="D97" s="134">
        <v>90</v>
      </c>
      <c r="E97" s="149">
        <f>IF(ISNA(VLOOKUP(B97,Data!$B$7:$D$106,2,FALSE)),0,VLOOKUP(B97,Data!$B$7:$D$106,2,FALSE))</f>
        <v>1997</v>
      </c>
      <c r="F97" s="149">
        <f>IF(ISNA(VLOOKUP(B97,Data!$B$7:$D$106,3,FALSE)),0,VLOOKUP(B97,Data!$B$7:$D$106,3,FALSE))</f>
        <v>3</v>
      </c>
      <c r="G97" s="149">
        <f t="shared" si="31"/>
        <v>2000</v>
      </c>
      <c r="H97" s="150"/>
      <c r="I97" s="134"/>
      <c r="J97" s="149"/>
      <c r="K97" s="149"/>
      <c r="L97" s="149"/>
      <c r="M97" s="149"/>
      <c r="N97" s="149"/>
      <c r="O97" s="151"/>
      <c r="P97" s="151"/>
      <c r="Q97" s="152"/>
      <c r="R97" s="133"/>
      <c r="S97" s="133"/>
      <c r="T97" s="153">
        <f t="shared" si="24"/>
        <v>0.99850000000000005</v>
      </c>
      <c r="U97" s="153">
        <f t="shared" si="25"/>
        <v>1.5E-3</v>
      </c>
      <c r="V97" s="139"/>
      <c r="W97" s="149">
        <f t="shared" si="45"/>
        <v>159915</v>
      </c>
      <c r="X97" s="149">
        <f t="shared" si="45"/>
        <v>20085</v>
      </c>
      <c r="Y97" s="149">
        <f t="shared" si="33"/>
        <v>180000</v>
      </c>
      <c r="Z97" s="149"/>
      <c r="AA97" s="154">
        <f t="shared" si="34"/>
        <v>90</v>
      </c>
      <c r="AB97" s="155">
        <f t="shared" si="35"/>
        <v>18088.2</v>
      </c>
      <c r="AC97" s="155">
        <f t="shared" si="36"/>
        <v>20085</v>
      </c>
      <c r="AD97" s="156">
        <f t="shared" si="26"/>
        <v>1.1103924105217766</v>
      </c>
      <c r="AE97" s="141"/>
      <c r="AF97" s="156"/>
      <c r="AG97" s="149">
        <f t="shared" si="37"/>
        <v>19987</v>
      </c>
      <c r="AH97" s="149">
        <f t="shared" si="38"/>
        <v>13</v>
      </c>
      <c r="AI97" s="149">
        <f t="shared" si="39"/>
        <v>20000</v>
      </c>
      <c r="AJ97" s="149">
        <f t="shared" si="40"/>
        <v>200000</v>
      </c>
      <c r="AK97" s="149"/>
      <c r="AL97" s="149"/>
      <c r="AM97" s="153">
        <f t="shared" si="27"/>
        <v>0.88841666666666663</v>
      </c>
      <c r="AN97" s="153">
        <f t="shared" si="28"/>
        <v>0.11158333333333334</v>
      </c>
      <c r="AO97" s="153"/>
      <c r="AP97" s="153">
        <f t="shared" si="29"/>
        <v>0.99934999999999996</v>
      </c>
      <c r="AQ97" s="153">
        <f t="shared" si="30"/>
        <v>6.4999999999999997E-4</v>
      </c>
      <c r="AR97" s="153"/>
      <c r="AS97" s="153">
        <f t="shared" si="41"/>
        <v>0.9</v>
      </c>
      <c r="AT97" s="153">
        <f t="shared" si="42"/>
        <v>0.99935316946959896</v>
      </c>
      <c r="AU97" s="157">
        <f t="shared" si="43"/>
        <v>1.1103924105217766</v>
      </c>
      <c r="AV97" s="158">
        <f t="shared" si="44"/>
        <v>10.048999999999999</v>
      </c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2"/>
      <c r="BH97" s="9"/>
      <c r="BI97" s="9"/>
      <c r="BJ97" s="20"/>
      <c r="BK97" s="20"/>
      <c r="BL97" s="21"/>
      <c r="BM97" s="22"/>
      <c r="BN97" s="22"/>
      <c r="BO97" s="21"/>
      <c r="BP97" s="7"/>
      <c r="BQ97" s="21"/>
    </row>
    <row r="98" spans="2:69" ht="12.75" x14ac:dyDescent="0.2">
      <c r="B98" s="133">
        <v>10</v>
      </c>
      <c r="C98" s="148">
        <v>91</v>
      </c>
      <c r="D98" s="134">
        <v>91</v>
      </c>
      <c r="E98" s="149">
        <f>IF(ISNA(VLOOKUP(B98,Data!$B$7:$D$106,2,FALSE)),0,VLOOKUP(B98,Data!$B$7:$D$106,2,FALSE))</f>
        <v>1998</v>
      </c>
      <c r="F98" s="149">
        <f>IF(ISNA(VLOOKUP(B98,Data!$B$7:$D$106,3,FALSE)),0,VLOOKUP(B98,Data!$B$7:$D$106,3,FALSE))</f>
        <v>2</v>
      </c>
      <c r="G98" s="149">
        <f t="shared" si="31"/>
        <v>2000</v>
      </c>
      <c r="H98" s="150"/>
      <c r="I98" s="134"/>
      <c r="J98" s="149"/>
      <c r="K98" s="149"/>
      <c r="L98" s="149"/>
      <c r="M98" s="149"/>
      <c r="N98" s="149"/>
      <c r="O98" s="151"/>
      <c r="P98" s="151"/>
      <c r="Q98" s="152"/>
      <c r="R98" s="133"/>
      <c r="S98" s="133"/>
      <c r="T98" s="153">
        <f t="shared" si="24"/>
        <v>0.999</v>
      </c>
      <c r="U98" s="153">
        <f t="shared" si="25"/>
        <v>1E-3</v>
      </c>
      <c r="V98" s="139"/>
      <c r="W98" s="149">
        <f t="shared" si="45"/>
        <v>161913</v>
      </c>
      <c r="X98" s="149">
        <f t="shared" si="45"/>
        <v>20087</v>
      </c>
      <c r="Y98" s="149">
        <f t="shared" si="33"/>
        <v>182000</v>
      </c>
      <c r="Z98" s="149"/>
      <c r="AA98" s="154">
        <f t="shared" si="34"/>
        <v>91</v>
      </c>
      <c r="AB98" s="155">
        <f t="shared" si="35"/>
        <v>18289.18</v>
      </c>
      <c r="AC98" s="155">
        <f t="shared" si="36"/>
        <v>20087</v>
      </c>
      <c r="AD98" s="156">
        <f t="shared" si="26"/>
        <v>1.0982996503943863</v>
      </c>
      <c r="AE98" s="141"/>
      <c r="AF98" s="156"/>
      <c r="AG98" s="149">
        <f t="shared" si="37"/>
        <v>17989</v>
      </c>
      <c r="AH98" s="149">
        <f t="shared" si="38"/>
        <v>11</v>
      </c>
      <c r="AI98" s="149">
        <f t="shared" si="39"/>
        <v>18000</v>
      </c>
      <c r="AJ98" s="149">
        <f t="shared" si="40"/>
        <v>200000</v>
      </c>
      <c r="AK98" s="149"/>
      <c r="AL98" s="149"/>
      <c r="AM98" s="153">
        <f t="shared" si="27"/>
        <v>0.88963186813186812</v>
      </c>
      <c r="AN98" s="153">
        <f t="shared" si="28"/>
        <v>0.11036813186813187</v>
      </c>
      <c r="AO98" s="153"/>
      <c r="AP98" s="153">
        <f t="shared" si="29"/>
        <v>0.99938888888888888</v>
      </c>
      <c r="AQ98" s="153">
        <f t="shared" si="30"/>
        <v>6.111111111111111E-4</v>
      </c>
      <c r="AR98" s="153"/>
      <c r="AS98" s="153">
        <f t="shared" si="41"/>
        <v>0.91</v>
      </c>
      <c r="AT98" s="153">
        <f t="shared" si="42"/>
        <v>0.99945268185889147</v>
      </c>
      <c r="AU98" s="157">
        <f t="shared" si="43"/>
        <v>1.0982996503943863</v>
      </c>
      <c r="AV98" s="158">
        <f t="shared" si="44"/>
        <v>10.048999999999999</v>
      </c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12"/>
      <c r="BH98" s="9"/>
      <c r="BI98" s="9"/>
      <c r="BJ98" s="20"/>
      <c r="BK98" s="20"/>
      <c r="BL98" s="21"/>
      <c r="BM98" s="22"/>
      <c r="BN98" s="22"/>
      <c r="BO98" s="21"/>
      <c r="BP98" s="7"/>
      <c r="BQ98" s="21"/>
    </row>
    <row r="99" spans="2:69" ht="12.75" x14ac:dyDescent="0.2">
      <c r="B99" s="133">
        <v>9</v>
      </c>
      <c r="C99" s="148">
        <v>92</v>
      </c>
      <c r="D99" s="134">
        <v>92</v>
      </c>
      <c r="E99" s="149">
        <f>IF(ISNA(VLOOKUP(B99,Data!$B$7:$D$106,2,FALSE)),0,VLOOKUP(B99,Data!$B$7:$D$106,2,FALSE))</f>
        <v>1998</v>
      </c>
      <c r="F99" s="149">
        <f>IF(ISNA(VLOOKUP(B99,Data!$B$7:$D$106,3,FALSE)),0,VLOOKUP(B99,Data!$B$7:$D$106,3,FALSE))</f>
        <v>2</v>
      </c>
      <c r="G99" s="149">
        <f t="shared" si="31"/>
        <v>2000</v>
      </c>
      <c r="H99" s="150"/>
      <c r="I99" s="134"/>
      <c r="J99" s="149"/>
      <c r="K99" s="149"/>
      <c r="L99" s="149"/>
      <c r="M99" s="149"/>
      <c r="N99" s="149"/>
      <c r="O99" s="151"/>
      <c r="P99" s="151"/>
      <c r="Q99" s="152"/>
      <c r="R99" s="133"/>
      <c r="S99" s="133"/>
      <c r="T99" s="153">
        <f t="shared" si="24"/>
        <v>0.999</v>
      </c>
      <c r="U99" s="153">
        <f t="shared" si="25"/>
        <v>1E-3</v>
      </c>
      <c r="V99" s="139"/>
      <c r="W99" s="149">
        <f t="shared" si="45"/>
        <v>163911</v>
      </c>
      <c r="X99" s="149">
        <f t="shared" si="45"/>
        <v>20089</v>
      </c>
      <c r="Y99" s="149">
        <f t="shared" si="33"/>
        <v>184000</v>
      </c>
      <c r="Z99" s="149"/>
      <c r="AA99" s="154">
        <f t="shared" si="34"/>
        <v>92</v>
      </c>
      <c r="AB99" s="155">
        <f t="shared" si="35"/>
        <v>18490.16</v>
      </c>
      <c r="AC99" s="155">
        <f t="shared" si="36"/>
        <v>20089</v>
      </c>
      <c r="AD99" s="156">
        <f t="shared" si="26"/>
        <v>1.0864697763567217</v>
      </c>
      <c r="AE99" s="141"/>
      <c r="AF99" s="156"/>
      <c r="AG99" s="149">
        <f t="shared" si="37"/>
        <v>15991</v>
      </c>
      <c r="AH99" s="149">
        <f t="shared" si="38"/>
        <v>9</v>
      </c>
      <c r="AI99" s="149">
        <f t="shared" si="39"/>
        <v>16000</v>
      </c>
      <c r="AJ99" s="149">
        <f t="shared" si="40"/>
        <v>200000</v>
      </c>
      <c r="AK99" s="149"/>
      <c r="AL99" s="149"/>
      <c r="AM99" s="153">
        <f t="shared" si="27"/>
        <v>0.89082065217391304</v>
      </c>
      <c r="AN99" s="153">
        <f t="shared" si="28"/>
        <v>0.10917934782608696</v>
      </c>
      <c r="AO99" s="153"/>
      <c r="AP99" s="153">
        <f t="shared" si="29"/>
        <v>0.99943749999999998</v>
      </c>
      <c r="AQ99" s="153">
        <f t="shared" si="30"/>
        <v>5.6249999999999996E-4</v>
      </c>
      <c r="AR99" s="153"/>
      <c r="AS99" s="153">
        <f t="shared" si="41"/>
        <v>0.92</v>
      </c>
      <c r="AT99" s="153">
        <f t="shared" si="42"/>
        <v>0.99955219424818387</v>
      </c>
      <c r="AU99" s="157">
        <f t="shared" si="43"/>
        <v>1.0864697763567215</v>
      </c>
      <c r="AV99" s="158">
        <f t="shared" si="44"/>
        <v>10.048999999999999</v>
      </c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12"/>
      <c r="BH99" s="9"/>
      <c r="BI99" s="9"/>
      <c r="BJ99" s="20"/>
      <c r="BK99" s="20"/>
      <c r="BL99" s="21"/>
      <c r="BM99" s="22"/>
      <c r="BN99" s="22"/>
      <c r="BO99" s="21"/>
      <c r="BP99" s="7"/>
      <c r="BQ99" s="21"/>
    </row>
    <row r="100" spans="2:69" ht="12.75" x14ac:dyDescent="0.2">
      <c r="B100" s="133">
        <v>8</v>
      </c>
      <c r="C100" s="148">
        <v>93</v>
      </c>
      <c r="D100" s="134">
        <v>93</v>
      </c>
      <c r="E100" s="149">
        <f>IF(ISNA(VLOOKUP(B100,Data!$B$7:$D$106,2,FALSE)),0,VLOOKUP(B100,Data!$B$7:$D$106,2,FALSE))</f>
        <v>1998</v>
      </c>
      <c r="F100" s="149">
        <f>IF(ISNA(VLOOKUP(B100,Data!$B$7:$D$106,3,FALSE)),0,VLOOKUP(B100,Data!$B$7:$D$106,3,FALSE))</f>
        <v>2</v>
      </c>
      <c r="G100" s="149">
        <f t="shared" si="31"/>
        <v>2000</v>
      </c>
      <c r="H100" s="150"/>
      <c r="I100" s="134"/>
      <c r="J100" s="149"/>
      <c r="K100" s="149"/>
      <c r="L100" s="149"/>
      <c r="M100" s="149"/>
      <c r="N100" s="149"/>
      <c r="O100" s="151"/>
      <c r="P100" s="151"/>
      <c r="Q100" s="152"/>
      <c r="R100" s="133"/>
      <c r="S100" s="133"/>
      <c r="T100" s="153">
        <f t="shared" si="24"/>
        <v>0.999</v>
      </c>
      <c r="U100" s="153">
        <f t="shared" si="25"/>
        <v>1E-3</v>
      </c>
      <c r="V100" s="139"/>
      <c r="W100" s="149">
        <f t="shared" si="45"/>
        <v>165909</v>
      </c>
      <c r="X100" s="149">
        <f t="shared" si="45"/>
        <v>20091</v>
      </c>
      <c r="Y100" s="149">
        <f t="shared" si="33"/>
        <v>186000</v>
      </c>
      <c r="Z100" s="149"/>
      <c r="AA100" s="154">
        <f t="shared" si="34"/>
        <v>93</v>
      </c>
      <c r="AB100" s="155">
        <f t="shared" si="35"/>
        <v>18691.14</v>
      </c>
      <c r="AC100" s="155">
        <f t="shared" si="36"/>
        <v>20091</v>
      </c>
      <c r="AD100" s="156">
        <f t="shared" si="26"/>
        <v>1.0748943082123401</v>
      </c>
      <c r="AE100" s="141"/>
      <c r="AF100" s="156"/>
      <c r="AG100" s="149">
        <f t="shared" si="37"/>
        <v>13993</v>
      </c>
      <c r="AH100" s="149">
        <f t="shared" si="38"/>
        <v>7</v>
      </c>
      <c r="AI100" s="149">
        <f t="shared" si="39"/>
        <v>14000</v>
      </c>
      <c r="AJ100" s="149">
        <f t="shared" si="40"/>
        <v>200000</v>
      </c>
      <c r="AK100" s="149"/>
      <c r="AL100" s="149"/>
      <c r="AM100" s="153">
        <f t="shared" si="27"/>
        <v>0.8919838709677419</v>
      </c>
      <c r="AN100" s="153">
        <f t="shared" si="28"/>
        <v>0.10801612903225806</v>
      </c>
      <c r="AO100" s="153"/>
      <c r="AP100" s="153">
        <f t="shared" si="29"/>
        <v>0.99950000000000006</v>
      </c>
      <c r="AQ100" s="153">
        <f t="shared" si="30"/>
        <v>5.0000000000000001E-4</v>
      </c>
      <c r="AR100" s="153"/>
      <c r="AS100" s="153">
        <f t="shared" si="41"/>
        <v>0.93</v>
      </c>
      <c r="AT100" s="153">
        <f t="shared" si="42"/>
        <v>0.99965170663747638</v>
      </c>
      <c r="AU100" s="157">
        <f t="shared" si="43"/>
        <v>1.0748943082123401</v>
      </c>
      <c r="AV100" s="158">
        <f t="shared" si="44"/>
        <v>10.048999999999999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12"/>
      <c r="BH100" s="9"/>
      <c r="BI100" s="9"/>
      <c r="BJ100" s="20"/>
      <c r="BK100" s="20"/>
      <c r="BL100" s="21"/>
      <c r="BM100" s="22"/>
      <c r="BN100" s="22"/>
      <c r="BO100" s="21"/>
      <c r="BP100" s="7"/>
      <c r="BQ100" s="21"/>
    </row>
    <row r="101" spans="2:69" ht="12.75" x14ac:dyDescent="0.2">
      <c r="B101" s="133">
        <v>7</v>
      </c>
      <c r="C101" s="148">
        <v>94</v>
      </c>
      <c r="D101" s="134">
        <v>94</v>
      </c>
      <c r="E101" s="149">
        <f>IF(ISNA(VLOOKUP(B101,Data!$B$7:$D$106,2,FALSE)),0,VLOOKUP(B101,Data!$B$7:$D$106,2,FALSE))</f>
        <v>1999</v>
      </c>
      <c r="F101" s="149">
        <f>IF(ISNA(VLOOKUP(B101,Data!$B$7:$D$106,3,FALSE)),0,VLOOKUP(B101,Data!$B$7:$D$106,3,FALSE))</f>
        <v>1</v>
      </c>
      <c r="G101" s="149">
        <f t="shared" si="31"/>
        <v>2000</v>
      </c>
      <c r="H101" s="150"/>
      <c r="I101" s="134"/>
      <c r="J101" s="149"/>
      <c r="K101" s="149"/>
      <c r="L101" s="149"/>
      <c r="M101" s="149"/>
      <c r="N101" s="149"/>
      <c r="O101" s="151"/>
      <c r="P101" s="151"/>
      <c r="Q101" s="152"/>
      <c r="R101" s="133"/>
      <c r="S101" s="133"/>
      <c r="T101" s="153">
        <f t="shared" si="24"/>
        <v>0.99950000000000006</v>
      </c>
      <c r="U101" s="153">
        <f t="shared" si="25"/>
        <v>5.0000000000000001E-4</v>
      </c>
      <c r="V101" s="139"/>
      <c r="W101" s="149">
        <f t="shared" si="45"/>
        <v>167908</v>
      </c>
      <c r="X101" s="149">
        <f t="shared" si="45"/>
        <v>20092</v>
      </c>
      <c r="Y101" s="149">
        <f t="shared" si="33"/>
        <v>188000</v>
      </c>
      <c r="Z101" s="149"/>
      <c r="AA101" s="154">
        <f t="shared" si="34"/>
        <v>94</v>
      </c>
      <c r="AB101" s="155">
        <f t="shared" si="35"/>
        <v>18892.12</v>
      </c>
      <c r="AC101" s="155">
        <f t="shared" si="36"/>
        <v>20092</v>
      </c>
      <c r="AD101" s="156">
        <f t="shared" si="26"/>
        <v>1.0635121945022581</v>
      </c>
      <c r="AE101" s="141"/>
      <c r="AF101" s="156"/>
      <c r="AG101" s="149">
        <f t="shared" si="37"/>
        <v>11994</v>
      </c>
      <c r="AH101" s="149">
        <f t="shared" si="38"/>
        <v>6</v>
      </c>
      <c r="AI101" s="149">
        <f t="shared" si="39"/>
        <v>12000</v>
      </c>
      <c r="AJ101" s="149">
        <f t="shared" si="40"/>
        <v>200000</v>
      </c>
      <c r="AK101" s="149"/>
      <c r="AL101" s="149"/>
      <c r="AM101" s="153">
        <f t="shared" si="27"/>
        <v>0.89312765957446805</v>
      </c>
      <c r="AN101" s="153">
        <f t="shared" si="28"/>
        <v>0.10687234042553191</v>
      </c>
      <c r="AO101" s="153"/>
      <c r="AP101" s="153">
        <f t="shared" si="29"/>
        <v>0.99950000000000006</v>
      </c>
      <c r="AQ101" s="153">
        <f t="shared" si="30"/>
        <v>5.0000000000000001E-4</v>
      </c>
      <c r="AR101" s="153"/>
      <c r="AS101" s="153">
        <f t="shared" si="41"/>
        <v>0.94</v>
      </c>
      <c r="AT101" s="153">
        <f t="shared" si="42"/>
        <v>0.99970146283212258</v>
      </c>
      <c r="AU101" s="157">
        <f t="shared" si="43"/>
        <v>1.0635121945022581</v>
      </c>
      <c r="AV101" s="158">
        <f t="shared" si="44"/>
        <v>10.048999999999999</v>
      </c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12"/>
      <c r="BH101" s="9"/>
      <c r="BI101" s="9"/>
      <c r="BJ101" s="20"/>
      <c r="BK101" s="20"/>
      <c r="BL101" s="21"/>
      <c r="BM101" s="22"/>
      <c r="BN101" s="22"/>
      <c r="BO101" s="21"/>
      <c r="BP101" s="7"/>
      <c r="BQ101" s="21"/>
    </row>
    <row r="102" spans="2:69" ht="12.75" x14ac:dyDescent="0.2">
      <c r="B102" s="133">
        <v>6</v>
      </c>
      <c r="C102" s="148">
        <v>95</v>
      </c>
      <c r="D102" s="134">
        <v>95</v>
      </c>
      <c r="E102" s="149">
        <f>IF(ISNA(VLOOKUP(B102,Data!$B$7:$D$106,2,FALSE)),0,VLOOKUP(B102,Data!$B$7:$D$106,2,FALSE))</f>
        <v>1999</v>
      </c>
      <c r="F102" s="149">
        <f>IF(ISNA(VLOOKUP(B102,Data!$B$7:$D$106,3,FALSE)),0,VLOOKUP(B102,Data!$B$7:$D$106,3,FALSE))</f>
        <v>1</v>
      </c>
      <c r="G102" s="149">
        <f t="shared" si="31"/>
        <v>2000</v>
      </c>
      <c r="H102" s="150"/>
      <c r="I102" s="134"/>
      <c r="J102" s="149"/>
      <c r="K102" s="149"/>
      <c r="L102" s="149"/>
      <c r="M102" s="149"/>
      <c r="N102" s="149"/>
      <c r="O102" s="151"/>
      <c r="P102" s="151"/>
      <c r="Q102" s="152"/>
      <c r="R102" s="133"/>
      <c r="S102" s="133"/>
      <c r="T102" s="153">
        <f t="shared" si="24"/>
        <v>0.99950000000000006</v>
      </c>
      <c r="U102" s="153">
        <f t="shared" si="25"/>
        <v>5.0000000000000001E-4</v>
      </c>
      <c r="V102" s="139"/>
      <c r="W102" s="149">
        <f t="shared" si="45"/>
        <v>169907</v>
      </c>
      <c r="X102" s="149">
        <f t="shared" si="45"/>
        <v>20093</v>
      </c>
      <c r="Y102" s="149">
        <f t="shared" si="33"/>
        <v>190000</v>
      </c>
      <c r="Z102" s="149"/>
      <c r="AA102" s="154">
        <f t="shared" si="34"/>
        <v>95</v>
      </c>
      <c r="AB102" s="155">
        <f t="shared" si="35"/>
        <v>19093.099999999999</v>
      </c>
      <c r="AC102" s="155">
        <f t="shared" si="36"/>
        <v>20093</v>
      </c>
      <c r="AD102" s="156">
        <f t="shared" si="26"/>
        <v>1.0523697042387041</v>
      </c>
      <c r="AE102" s="141"/>
      <c r="AF102" s="156"/>
      <c r="AG102" s="149">
        <f t="shared" si="37"/>
        <v>9995</v>
      </c>
      <c r="AH102" s="149">
        <f t="shared" si="38"/>
        <v>5</v>
      </c>
      <c r="AI102" s="149">
        <f t="shared" si="39"/>
        <v>10000</v>
      </c>
      <c r="AJ102" s="149">
        <f t="shared" si="40"/>
        <v>200000</v>
      </c>
      <c r="AK102" s="149"/>
      <c r="AL102" s="149"/>
      <c r="AM102" s="153">
        <f t="shared" si="27"/>
        <v>0.89424736842105268</v>
      </c>
      <c r="AN102" s="153">
        <f t="shared" si="28"/>
        <v>0.10575263157894736</v>
      </c>
      <c r="AO102" s="153"/>
      <c r="AP102" s="153">
        <f t="shared" si="29"/>
        <v>0.99950000000000006</v>
      </c>
      <c r="AQ102" s="153">
        <f t="shared" si="30"/>
        <v>5.0000000000000001E-4</v>
      </c>
      <c r="AR102" s="153"/>
      <c r="AS102" s="153">
        <f t="shared" si="41"/>
        <v>0.95</v>
      </c>
      <c r="AT102" s="153">
        <f t="shared" si="42"/>
        <v>0.99975121902676878</v>
      </c>
      <c r="AU102" s="157">
        <f t="shared" si="43"/>
        <v>1.0523697042387041</v>
      </c>
      <c r="AV102" s="158">
        <f t="shared" si="44"/>
        <v>10.048999999999999</v>
      </c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2"/>
      <c r="BH102" s="9"/>
      <c r="BI102" s="9"/>
      <c r="BJ102" s="20"/>
      <c r="BK102" s="20"/>
      <c r="BL102" s="21"/>
      <c r="BM102" s="22"/>
      <c r="BN102" s="22"/>
      <c r="BO102" s="21"/>
      <c r="BP102" s="7"/>
      <c r="BQ102" s="21"/>
    </row>
    <row r="103" spans="2:69" ht="12.75" x14ac:dyDescent="0.2">
      <c r="B103" s="133">
        <v>5</v>
      </c>
      <c r="C103" s="148">
        <v>96</v>
      </c>
      <c r="D103" s="134">
        <v>96</v>
      </c>
      <c r="E103" s="149">
        <f>IF(ISNA(VLOOKUP(B103,Data!$B$7:$D$106,2,FALSE)),0,VLOOKUP(B103,Data!$B$7:$D$106,2,FALSE))</f>
        <v>1998</v>
      </c>
      <c r="F103" s="149">
        <f>IF(ISNA(VLOOKUP(B103,Data!$B$7:$D$106,3,FALSE)),0,VLOOKUP(B103,Data!$B$7:$D$106,3,FALSE))</f>
        <v>2</v>
      </c>
      <c r="G103" s="149">
        <f t="shared" si="31"/>
        <v>2000</v>
      </c>
      <c r="H103" s="150"/>
      <c r="I103" s="134"/>
      <c r="J103" s="149"/>
      <c r="K103" s="149"/>
      <c r="L103" s="149"/>
      <c r="M103" s="149"/>
      <c r="N103" s="149"/>
      <c r="O103" s="151"/>
      <c r="P103" s="151"/>
      <c r="Q103" s="152"/>
      <c r="R103" s="133"/>
      <c r="S103" s="133"/>
      <c r="T103" s="153">
        <f t="shared" si="24"/>
        <v>0.999</v>
      </c>
      <c r="U103" s="153">
        <f t="shared" si="25"/>
        <v>1E-3</v>
      </c>
      <c r="V103" s="139"/>
      <c r="W103" s="149">
        <f t="shared" si="45"/>
        <v>171905</v>
      </c>
      <c r="X103" s="149">
        <f t="shared" si="45"/>
        <v>20095</v>
      </c>
      <c r="Y103" s="149">
        <f t="shared" si="33"/>
        <v>192000</v>
      </c>
      <c r="Z103" s="149"/>
      <c r="AA103" s="154">
        <f t="shared" si="34"/>
        <v>96</v>
      </c>
      <c r="AB103" s="155">
        <f t="shared" si="35"/>
        <v>19294.079999999998</v>
      </c>
      <c r="AC103" s="155">
        <f t="shared" si="36"/>
        <v>20095</v>
      </c>
      <c r="AD103" s="156">
        <f t="shared" si="26"/>
        <v>1.0415111785583973</v>
      </c>
      <c r="AE103" s="141"/>
      <c r="AF103" s="156"/>
      <c r="AG103" s="149">
        <f t="shared" si="37"/>
        <v>7997</v>
      </c>
      <c r="AH103" s="149">
        <f t="shared" si="38"/>
        <v>3</v>
      </c>
      <c r="AI103" s="149">
        <f t="shared" si="39"/>
        <v>8000</v>
      </c>
      <c r="AJ103" s="149">
        <f t="shared" si="40"/>
        <v>200000</v>
      </c>
      <c r="AK103" s="149"/>
      <c r="AL103" s="149"/>
      <c r="AM103" s="153">
        <f t="shared" si="27"/>
        <v>0.89533854166666671</v>
      </c>
      <c r="AN103" s="153">
        <f t="shared" si="28"/>
        <v>0.10466145833333333</v>
      </c>
      <c r="AO103" s="153"/>
      <c r="AP103" s="153">
        <f t="shared" si="29"/>
        <v>0.99962499999999999</v>
      </c>
      <c r="AQ103" s="153">
        <f t="shared" si="30"/>
        <v>3.7500000000000001E-4</v>
      </c>
      <c r="AR103" s="153"/>
      <c r="AS103" s="153">
        <f t="shared" si="41"/>
        <v>0.96</v>
      </c>
      <c r="AT103" s="153">
        <f t="shared" si="42"/>
        <v>0.99985073141606129</v>
      </c>
      <c r="AU103" s="157">
        <f t="shared" si="43"/>
        <v>1.0415111785583973</v>
      </c>
      <c r="AV103" s="158">
        <f t="shared" si="44"/>
        <v>10.048999999999999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2"/>
      <c r="BH103" s="9"/>
      <c r="BI103" s="9"/>
      <c r="BJ103" s="20"/>
      <c r="BK103" s="20"/>
      <c r="BL103" s="21"/>
      <c r="BM103" s="22"/>
      <c r="BN103" s="22"/>
      <c r="BO103" s="21"/>
      <c r="BP103" s="7"/>
      <c r="BQ103" s="21"/>
    </row>
    <row r="104" spans="2:69" ht="12.75" x14ac:dyDescent="0.2">
      <c r="B104" s="133">
        <v>4</v>
      </c>
      <c r="C104" s="148">
        <v>97</v>
      </c>
      <c r="D104" s="134">
        <v>97</v>
      </c>
      <c r="E104" s="149">
        <f>IF(ISNA(VLOOKUP(B104,Data!$B$7:$D$106,2,FALSE)),0,VLOOKUP(B104,Data!$B$7:$D$106,2,FALSE))</f>
        <v>1998</v>
      </c>
      <c r="F104" s="149">
        <f>IF(ISNA(VLOOKUP(B104,Data!$B$7:$D$106,3,FALSE)),0,VLOOKUP(B104,Data!$B$7:$D$106,3,FALSE))</f>
        <v>2</v>
      </c>
      <c r="G104" s="149">
        <f t="shared" si="31"/>
        <v>2000</v>
      </c>
      <c r="H104" s="150"/>
      <c r="I104" s="134"/>
      <c r="J104" s="149"/>
      <c r="K104" s="149"/>
      <c r="L104" s="149"/>
      <c r="M104" s="149"/>
      <c r="N104" s="149"/>
      <c r="O104" s="151"/>
      <c r="P104" s="151"/>
      <c r="Q104" s="152"/>
      <c r="R104" s="133"/>
      <c r="S104" s="133"/>
      <c r="T104" s="153">
        <f t="shared" si="24"/>
        <v>0.999</v>
      </c>
      <c r="U104" s="153">
        <f t="shared" si="25"/>
        <v>1E-3</v>
      </c>
      <c r="V104" s="139"/>
      <c r="W104" s="149">
        <f t="shared" si="45"/>
        <v>173903</v>
      </c>
      <c r="X104" s="149">
        <f t="shared" si="45"/>
        <v>20097</v>
      </c>
      <c r="Y104" s="149">
        <f t="shared" si="33"/>
        <v>194000</v>
      </c>
      <c r="Z104" s="149"/>
      <c r="AA104" s="154">
        <f t="shared" si="34"/>
        <v>97</v>
      </c>
      <c r="AB104" s="155">
        <f>Y104*$F$112</f>
        <v>19495.059999999998</v>
      </c>
      <c r="AC104" s="155">
        <f>X104</f>
        <v>20097</v>
      </c>
      <c r="AD104" s="156">
        <f>AC104/AB104</f>
        <v>1.0308765400055195</v>
      </c>
      <c r="AE104" s="141"/>
      <c r="AF104" s="156"/>
      <c r="AG104" s="149">
        <f t="shared" si="37"/>
        <v>5999</v>
      </c>
      <c r="AH104" s="149">
        <f t="shared" si="38"/>
        <v>1</v>
      </c>
      <c r="AI104" s="149">
        <f>AG104+AH104</f>
        <v>6000</v>
      </c>
      <c r="AJ104" s="149">
        <f>W104+X104+AG104+AH104</f>
        <v>200000</v>
      </c>
      <c r="AK104" s="149"/>
      <c r="AL104" s="149"/>
      <c r="AM104" s="153">
        <f>W104/Y104</f>
        <v>0.89640721649484534</v>
      </c>
      <c r="AN104" s="153">
        <f>X104/Y104</f>
        <v>0.10359278350515463</v>
      </c>
      <c r="AO104" s="153"/>
      <c r="AP104" s="153">
        <f>AG104/AI104</f>
        <v>0.99983333333333335</v>
      </c>
      <c r="AQ104" s="153">
        <f>AH104/AI104</f>
        <v>1.6666666666666666E-4</v>
      </c>
      <c r="AR104" s="153"/>
      <c r="AS104" s="153">
        <f t="shared" si="41"/>
        <v>0.97</v>
      </c>
      <c r="AT104" s="153">
        <f t="shared" si="42"/>
        <v>0.9999502438053538</v>
      </c>
      <c r="AU104" s="157">
        <f t="shared" si="43"/>
        <v>1.0308765400055193</v>
      </c>
      <c r="AV104" s="158">
        <f t="shared" si="44"/>
        <v>10.048999999999999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12"/>
      <c r="BH104" s="9"/>
      <c r="BI104" s="9"/>
      <c r="BJ104" s="20"/>
      <c r="BK104" s="20"/>
      <c r="BL104" s="21"/>
      <c r="BM104" s="22"/>
      <c r="BN104" s="22"/>
      <c r="BO104" s="21"/>
      <c r="BP104" s="7"/>
      <c r="BQ104" s="21"/>
    </row>
    <row r="105" spans="2:69" ht="12.75" x14ac:dyDescent="0.2">
      <c r="B105" s="133">
        <v>3</v>
      </c>
      <c r="C105" s="148">
        <v>98</v>
      </c>
      <c r="D105" s="134">
        <v>98</v>
      </c>
      <c r="E105" s="149">
        <f>IF(ISNA(VLOOKUP(B105,Data!$B$7:$D$106,2,FALSE)),0,VLOOKUP(B105,Data!$B$7:$D$106,2,FALSE))</f>
        <v>2000</v>
      </c>
      <c r="F105" s="149">
        <f>IF(ISNA(VLOOKUP(B105,Data!$B$7:$D$106,3,FALSE)),0,VLOOKUP(B105,Data!$B$7:$D$106,3,FALSE))</f>
        <v>0</v>
      </c>
      <c r="G105" s="149">
        <f t="shared" si="31"/>
        <v>2000</v>
      </c>
      <c r="H105" s="150"/>
      <c r="I105" s="134"/>
      <c r="J105" s="149"/>
      <c r="K105" s="149"/>
      <c r="L105" s="149"/>
      <c r="M105" s="149"/>
      <c r="N105" s="149"/>
      <c r="O105" s="151"/>
      <c r="P105" s="151"/>
      <c r="Q105" s="152"/>
      <c r="R105" s="133"/>
      <c r="S105" s="133"/>
      <c r="T105" s="153">
        <f t="shared" si="24"/>
        <v>1</v>
      </c>
      <c r="U105" s="153">
        <f t="shared" si="25"/>
        <v>0</v>
      </c>
      <c r="V105" s="139"/>
      <c r="W105" s="149">
        <f t="shared" ref="W105:X107" si="46">E105+W104</f>
        <v>175903</v>
      </c>
      <c r="X105" s="149">
        <f t="shared" si="46"/>
        <v>20097</v>
      </c>
      <c r="Y105" s="149">
        <f t="shared" si="33"/>
        <v>196000</v>
      </c>
      <c r="Z105" s="149"/>
      <c r="AA105" s="154">
        <f t="shared" si="34"/>
        <v>98</v>
      </c>
      <c r="AB105" s="155">
        <f>Y105*$F$112</f>
        <v>19696.04</v>
      </c>
      <c r="AC105" s="155">
        <f>X105</f>
        <v>20097</v>
      </c>
      <c r="AD105" s="156">
        <f>AC105/AB105</f>
        <v>1.0203573916381161</v>
      </c>
      <c r="AE105" s="141"/>
      <c r="AF105" s="156"/>
      <c r="AG105" s="149">
        <f t="shared" si="37"/>
        <v>3999</v>
      </c>
      <c r="AH105" s="149">
        <f t="shared" si="38"/>
        <v>1</v>
      </c>
      <c r="AI105" s="149">
        <f>AG105+AH105</f>
        <v>4000</v>
      </c>
      <c r="AJ105" s="149">
        <f>W105+X105+AG105+AH105</f>
        <v>200000</v>
      </c>
      <c r="AK105" s="149"/>
      <c r="AL105" s="149"/>
      <c r="AM105" s="153">
        <f>W105/Y105</f>
        <v>0.89746428571428571</v>
      </c>
      <c r="AN105" s="153">
        <f>X105/Y105</f>
        <v>0.10253571428571429</v>
      </c>
      <c r="AO105" s="153"/>
      <c r="AP105" s="153">
        <f>AG105/AI105</f>
        <v>0.99975000000000003</v>
      </c>
      <c r="AQ105" s="153">
        <f>AH105/AI105</f>
        <v>2.5000000000000001E-4</v>
      </c>
      <c r="AR105" s="153"/>
      <c r="AS105" s="153">
        <f t="shared" si="41"/>
        <v>0.98</v>
      </c>
      <c r="AT105" s="153">
        <f t="shared" si="42"/>
        <v>0.9999502438053538</v>
      </c>
      <c r="AU105" s="157">
        <f t="shared" si="43"/>
        <v>1.0203573916381161</v>
      </c>
      <c r="AV105" s="158">
        <f t="shared" si="44"/>
        <v>10.048999999999999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12"/>
      <c r="BH105" s="9"/>
      <c r="BI105" s="9"/>
      <c r="BJ105" s="20"/>
      <c r="BK105" s="20"/>
      <c r="BL105" s="21"/>
      <c r="BM105" s="22"/>
      <c r="BN105" s="22"/>
      <c r="BO105" s="21"/>
      <c r="BP105" s="7"/>
      <c r="BQ105" s="21"/>
    </row>
    <row r="106" spans="2:69" ht="12.75" x14ac:dyDescent="0.2">
      <c r="B106" s="133">
        <v>2</v>
      </c>
      <c r="C106" s="148">
        <v>99</v>
      </c>
      <c r="D106" s="134">
        <v>99</v>
      </c>
      <c r="E106" s="149">
        <f>IF(ISNA(VLOOKUP(B106,Data!$B$7:$D$106,2,FALSE)),0,VLOOKUP(B106,Data!$B$7:$D$106,2,FALSE))</f>
        <v>2000</v>
      </c>
      <c r="F106" s="149">
        <f>IF(ISNA(VLOOKUP(B106,Data!$B$7:$D$106,3,FALSE)),0,VLOOKUP(B106,Data!$B$7:$D$106,3,FALSE))</f>
        <v>0</v>
      </c>
      <c r="G106" s="149">
        <f t="shared" si="31"/>
        <v>2000</v>
      </c>
      <c r="H106" s="150"/>
      <c r="I106" s="134"/>
      <c r="J106" s="149"/>
      <c r="K106" s="149"/>
      <c r="L106" s="149"/>
      <c r="M106" s="149"/>
      <c r="N106" s="149"/>
      <c r="O106" s="151"/>
      <c r="P106" s="151"/>
      <c r="Q106" s="152"/>
      <c r="R106" s="133"/>
      <c r="S106" s="133"/>
      <c r="T106" s="153">
        <f t="shared" si="24"/>
        <v>1</v>
      </c>
      <c r="U106" s="153">
        <f t="shared" si="25"/>
        <v>0</v>
      </c>
      <c r="V106" s="139"/>
      <c r="W106" s="149">
        <f t="shared" si="46"/>
        <v>177903</v>
      </c>
      <c r="X106" s="149">
        <f t="shared" si="46"/>
        <v>20097</v>
      </c>
      <c r="Y106" s="149">
        <f t="shared" si="33"/>
        <v>198000</v>
      </c>
      <c r="Z106" s="149"/>
      <c r="AA106" s="154">
        <f t="shared" si="34"/>
        <v>99</v>
      </c>
      <c r="AB106" s="155">
        <f>Y106*$F$112</f>
        <v>19897.02</v>
      </c>
      <c r="AC106" s="155">
        <f>X106</f>
        <v>20097</v>
      </c>
      <c r="AD106" s="156">
        <f>AC106/AB106</f>
        <v>1.0100507513185391</v>
      </c>
      <c r="AE106" s="141"/>
      <c r="AF106" s="156"/>
      <c r="AG106" s="149">
        <f t="shared" si="37"/>
        <v>1999</v>
      </c>
      <c r="AH106" s="149">
        <f t="shared" si="38"/>
        <v>1</v>
      </c>
      <c r="AI106" s="149">
        <f>AG106+AH106</f>
        <v>2000</v>
      </c>
      <c r="AJ106" s="149">
        <f>W106+X106+AG106+AH106</f>
        <v>200000</v>
      </c>
      <c r="AK106" s="149"/>
      <c r="AL106" s="149"/>
      <c r="AM106" s="153">
        <f>W106/Y106</f>
        <v>0.89849999999999997</v>
      </c>
      <c r="AN106" s="153">
        <f>X106/Y106</f>
        <v>0.10150000000000001</v>
      </c>
      <c r="AO106" s="153"/>
      <c r="AP106" s="153">
        <f>AG106/AI106</f>
        <v>0.99950000000000006</v>
      </c>
      <c r="AQ106" s="153">
        <f>AH106/AI106</f>
        <v>5.0000000000000001E-4</v>
      </c>
      <c r="AR106" s="153"/>
      <c r="AS106" s="153">
        <f t="shared" si="41"/>
        <v>0.99</v>
      </c>
      <c r="AT106" s="153">
        <f t="shared" si="42"/>
        <v>0.9999502438053538</v>
      </c>
      <c r="AU106" s="157">
        <f t="shared" si="43"/>
        <v>1.0100507513185393</v>
      </c>
      <c r="AV106" s="158">
        <f t="shared" si="44"/>
        <v>10.048999999999999</v>
      </c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12"/>
      <c r="BH106" s="9"/>
      <c r="BI106" s="9"/>
      <c r="BJ106" s="20"/>
      <c r="BK106" s="20"/>
      <c r="BL106" s="21"/>
      <c r="BM106" s="22"/>
      <c r="BN106" s="22"/>
      <c r="BO106" s="21"/>
      <c r="BP106" s="7"/>
      <c r="BQ106" s="21"/>
    </row>
    <row r="107" spans="2:69" ht="12.75" x14ac:dyDescent="0.2">
      <c r="B107" s="133">
        <v>1</v>
      </c>
      <c r="C107" s="148">
        <v>100</v>
      </c>
      <c r="D107" s="134">
        <v>100</v>
      </c>
      <c r="E107" s="149">
        <f>IF(ISNA(VLOOKUP(B107,Data!$B$7:$D$106,2,FALSE)),0,VLOOKUP(B107,Data!$B$7:$D$106,2,FALSE))</f>
        <v>1999</v>
      </c>
      <c r="F107" s="149">
        <f>IF(ISNA(VLOOKUP(B107,Data!$B$7:$D$106,3,FALSE)),0,VLOOKUP(B107,Data!$B$7:$D$106,3,FALSE))</f>
        <v>1</v>
      </c>
      <c r="G107" s="149">
        <f t="shared" si="31"/>
        <v>2000</v>
      </c>
      <c r="H107" s="150"/>
      <c r="I107" s="134"/>
      <c r="J107" s="149"/>
      <c r="K107" s="149"/>
      <c r="L107" s="149"/>
      <c r="M107" s="149"/>
      <c r="N107" s="149"/>
      <c r="O107" s="151"/>
      <c r="P107" s="151"/>
      <c r="Q107" s="152"/>
      <c r="R107" s="133"/>
      <c r="S107" s="133"/>
      <c r="T107" s="153">
        <f t="shared" si="24"/>
        <v>0.99950000000000006</v>
      </c>
      <c r="U107" s="153">
        <f t="shared" si="25"/>
        <v>5.0000000000000001E-4</v>
      </c>
      <c r="V107" s="139"/>
      <c r="W107" s="149">
        <f t="shared" si="46"/>
        <v>179902</v>
      </c>
      <c r="X107" s="149">
        <f t="shared" si="46"/>
        <v>20098</v>
      </c>
      <c r="Y107" s="149">
        <f t="shared" si="33"/>
        <v>200000</v>
      </c>
      <c r="Z107" s="149"/>
      <c r="AA107" s="154">
        <f t="shared" si="34"/>
        <v>100</v>
      </c>
      <c r="AB107" s="155">
        <f>Y107*$F$112</f>
        <v>20098</v>
      </c>
      <c r="AC107" s="155">
        <f>X107</f>
        <v>20098</v>
      </c>
      <c r="AD107" s="156">
        <f>AC107/AB107</f>
        <v>1</v>
      </c>
      <c r="AE107" s="141"/>
      <c r="AF107" s="156"/>
      <c r="AG107" s="149">
        <f t="shared" si="37"/>
        <v>0</v>
      </c>
      <c r="AH107" s="149">
        <f t="shared" si="38"/>
        <v>0</v>
      </c>
      <c r="AI107" s="149">
        <f>AG107+AH107</f>
        <v>0</v>
      </c>
      <c r="AJ107" s="149">
        <f>W107+X107+AG107+AH107</f>
        <v>200000</v>
      </c>
      <c r="AK107" s="149"/>
      <c r="AL107" s="149"/>
      <c r="AM107" s="153">
        <f>W107/Y107</f>
        <v>0.89951000000000003</v>
      </c>
      <c r="AN107" s="153">
        <f>X107/Y107</f>
        <v>0.10049</v>
      </c>
      <c r="AO107" s="153"/>
      <c r="AP107" s="153" t="e">
        <f>AG107/AI107</f>
        <v>#DIV/0!</v>
      </c>
      <c r="AQ107" s="153" t="e">
        <f>AH107/AI107</f>
        <v>#DIV/0!</v>
      </c>
      <c r="AR107" s="153"/>
      <c r="AS107" s="153">
        <f t="shared" si="41"/>
        <v>1</v>
      </c>
      <c r="AT107" s="153">
        <f t="shared" si="42"/>
        <v>1</v>
      </c>
      <c r="AU107" s="157">
        <f t="shared" si="43"/>
        <v>1</v>
      </c>
      <c r="AV107" s="158">
        <f t="shared" si="44"/>
        <v>10.048999999999999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2"/>
      <c r="BH107" s="9"/>
      <c r="BI107" s="9"/>
      <c r="BJ107" s="20"/>
      <c r="BK107" s="20"/>
      <c r="BL107" s="21"/>
      <c r="BM107" s="22"/>
      <c r="BN107" s="22"/>
      <c r="BO107" s="21"/>
      <c r="BP107" s="7"/>
      <c r="BQ107" s="21"/>
    </row>
    <row r="108" spans="2:69" ht="12.75" x14ac:dyDescent="0.2">
      <c r="B108" s="133"/>
      <c r="C108" s="148"/>
      <c r="D108" s="134"/>
      <c r="E108" s="149"/>
      <c r="F108" s="149"/>
      <c r="G108" s="149"/>
      <c r="H108" s="150"/>
      <c r="I108" s="134"/>
      <c r="J108" s="149"/>
      <c r="K108" s="149"/>
      <c r="L108" s="149"/>
      <c r="M108" s="149"/>
      <c r="N108" s="149"/>
      <c r="O108" s="151"/>
      <c r="P108" s="151"/>
      <c r="Q108" s="152"/>
      <c r="R108" s="133"/>
      <c r="S108" s="133"/>
      <c r="T108" s="153"/>
      <c r="U108" s="153"/>
      <c r="V108" s="139"/>
      <c r="W108" s="149"/>
      <c r="X108" s="149"/>
      <c r="Y108" s="149"/>
      <c r="Z108" s="149"/>
      <c r="AA108" s="149"/>
      <c r="AB108" s="149"/>
      <c r="AC108" s="149"/>
      <c r="AD108" s="149"/>
      <c r="AE108" s="141"/>
      <c r="AF108" s="156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53"/>
      <c r="AU108" s="157"/>
      <c r="AV108" s="15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12"/>
      <c r="BH108" s="9"/>
      <c r="BI108" s="9"/>
      <c r="BJ108" s="20"/>
      <c r="BK108" s="20"/>
      <c r="BL108" s="21"/>
      <c r="BM108" s="22"/>
      <c r="BN108" s="22"/>
      <c r="BO108" s="21"/>
      <c r="BP108" s="7"/>
      <c r="BQ108" s="21"/>
    </row>
    <row r="109" spans="2:69" ht="12.75" x14ac:dyDescent="0.2">
      <c r="B109" s="133"/>
      <c r="C109" s="148"/>
      <c r="D109" s="134"/>
      <c r="E109" s="149"/>
      <c r="F109" s="149"/>
      <c r="G109" s="149"/>
      <c r="H109" s="150"/>
      <c r="I109" s="134"/>
      <c r="J109" s="149"/>
      <c r="K109" s="149"/>
      <c r="L109" s="149"/>
      <c r="M109" s="149"/>
      <c r="N109" s="149"/>
      <c r="O109" s="151"/>
      <c r="P109" s="151"/>
      <c r="Q109" s="152"/>
      <c r="R109" s="133"/>
      <c r="S109" s="133"/>
      <c r="T109" s="153"/>
      <c r="U109" s="153"/>
      <c r="V109" s="139"/>
      <c r="W109" s="159"/>
      <c r="X109" s="159"/>
      <c r="Y109" s="149"/>
      <c r="Z109" s="149"/>
      <c r="AA109" s="160"/>
      <c r="AB109" s="148"/>
      <c r="AC109" s="148"/>
      <c r="AD109" s="148"/>
      <c r="AE109" s="141"/>
      <c r="AF109" s="156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153"/>
      <c r="AU109" s="157"/>
      <c r="AV109" s="15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2"/>
      <c r="BH109" s="9"/>
      <c r="BI109" s="9"/>
      <c r="BJ109" s="20"/>
      <c r="BK109" s="20"/>
      <c r="BL109" s="21"/>
      <c r="BM109" s="22"/>
      <c r="BN109" s="22"/>
      <c r="BO109" s="21"/>
      <c r="BP109" s="7"/>
      <c r="BQ109" s="21"/>
    </row>
    <row r="110" spans="2:69" s="23" customFormat="1" ht="12.75" x14ac:dyDescent="0.2">
      <c r="B110" s="161"/>
      <c r="C110" s="161"/>
      <c r="D110" s="162"/>
      <c r="E110" s="163">
        <f>SUM(E8:E107)</f>
        <v>179902</v>
      </c>
      <c r="F110" s="163">
        <f>SUM(F8:F107)</f>
        <v>20098</v>
      </c>
      <c r="G110" s="163">
        <f>SUM(G8:G107)</f>
        <v>200000</v>
      </c>
      <c r="H110" s="150"/>
      <c r="I110" s="162"/>
      <c r="J110" s="159"/>
      <c r="K110" s="159"/>
      <c r="L110" s="159"/>
      <c r="M110" s="159"/>
      <c r="N110" s="159"/>
      <c r="O110" s="159"/>
      <c r="P110" s="159"/>
      <c r="Q110" s="164"/>
      <c r="R110" s="133"/>
      <c r="S110" s="133"/>
      <c r="T110" s="165">
        <f>E110/G110</f>
        <v>0.89951000000000003</v>
      </c>
      <c r="U110" s="165">
        <f t="shared" si="25"/>
        <v>0.10049</v>
      </c>
      <c r="V110" s="166"/>
      <c r="W110" s="167"/>
      <c r="X110" s="167"/>
      <c r="Y110" s="167"/>
      <c r="Z110" s="167"/>
      <c r="AA110" s="168"/>
      <c r="AB110" s="169"/>
      <c r="AC110" s="169"/>
      <c r="AD110" s="168"/>
      <c r="AE110" s="168"/>
      <c r="AF110" s="168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70"/>
      <c r="AU110" s="171"/>
      <c r="AV110" s="170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12"/>
      <c r="BH110" s="9"/>
      <c r="BI110" s="9"/>
      <c r="BJ110" s="25"/>
      <c r="BK110" s="25"/>
      <c r="BL110" s="26"/>
      <c r="BM110" s="27"/>
      <c r="BN110" s="27"/>
      <c r="BO110" s="26"/>
      <c r="BP110" s="24"/>
      <c r="BQ110" s="26"/>
    </row>
    <row r="111" spans="2:69" ht="12.75" x14ac:dyDescent="0.2">
      <c r="B111" s="133"/>
      <c r="C111" s="133"/>
      <c r="D111" s="148"/>
      <c r="E111" s="172"/>
      <c r="F111" s="172"/>
      <c r="G111" s="172"/>
      <c r="H111" s="133"/>
      <c r="I111" s="148"/>
      <c r="J111" s="133"/>
      <c r="K111" s="133"/>
      <c r="L111" s="133"/>
      <c r="M111" s="133"/>
      <c r="N111" s="133"/>
      <c r="O111" s="133"/>
      <c r="P111" s="133"/>
      <c r="Q111" s="150"/>
      <c r="R111" s="133"/>
      <c r="S111" s="133"/>
      <c r="T111" s="143"/>
      <c r="U111" s="143"/>
      <c r="V111" s="139"/>
      <c r="W111" s="173"/>
      <c r="X111" s="173"/>
      <c r="Y111" s="173"/>
      <c r="Z111" s="173"/>
      <c r="AA111" s="174"/>
      <c r="AB111" s="175"/>
      <c r="AC111" s="175"/>
      <c r="AD111" s="174"/>
      <c r="AE111" s="174"/>
      <c r="AF111" s="174"/>
      <c r="AG111" s="173"/>
      <c r="AH111" s="173"/>
      <c r="AI111" s="173"/>
      <c r="AJ111" s="174"/>
      <c r="AK111" s="173"/>
      <c r="AL111" s="173"/>
      <c r="AM111" s="176"/>
      <c r="AN111" s="176"/>
      <c r="AO111" s="176"/>
      <c r="AP111" s="176"/>
      <c r="AQ111" s="176"/>
      <c r="AR111" s="176"/>
      <c r="AS111" s="143"/>
      <c r="AT111" s="143"/>
      <c r="AU111" s="147"/>
      <c r="AV111" s="143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2"/>
      <c r="BH111" s="9"/>
      <c r="BI111" s="9"/>
      <c r="BJ111" s="8"/>
      <c r="BK111" s="8"/>
      <c r="BL111" s="21"/>
      <c r="BM111" s="22"/>
      <c r="BN111" s="22"/>
      <c r="BO111" s="21"/>
      <c r="BP111" s="7"/>
      <c r="BQ111" s="21"/>
    </row>
    <row r="112" spans="2:69" ht="11.25" customHeight="1" x14ac:dyDescent="0.2">
      <c r="B112" s="133"/>
      <c r="C112" s="133"/>
      <c r="D112" s="148"/>
      <c r="E112" s="172" t="s">
        <v>64</v>
      </c>
      <c r="F112" s="177">
        <f>F110/G110</f>
        <v>0.10049</v>
      </c>
      <c r="G112" s="172"/>
      <c r="H112" s="133"/>
      <c r="I112" s="148"/>
      <c r="J112" s="133"/>
      <c r="K112" s="133"/>
      <c r="L112" s="133"/>
      <c r="M112" s="133"/>
      <c r="N112" s="133"/>
      <c r="O112" s="133"/>
      <c r="P112" s="133"/>
      <c r="Q112" s="150"/>
      <c r="R112" s="133"/>
      <c r="S112" s="133"/>
      <c r="T112" s="143"/>
      <c r="U112" s="143"/>
      <c r="V112" s="139"/>
      <c r="W112" s="173"/>
      <c r="X112" s="173"/>
      <c r="Y112" s="173"/>
      <c r="Z112" s="173"/>
      <c r="AA112" s="174"/>
      <c r="AB112" s="175"/>
      <c r="AC112" s="175"/>
      <c r="AD112" s="174"/>
      <c r="AE112" s="174"/>
      <c r="AF112" s="174"/>
      <c r="AG112" s="173"/>
      <c r="AH112" s="173"/>
      <c r="AI112" s="173"/>
      <c r="AJ112" s="174"/>
      <c r="AK112" s="173"/>
      <c r="AL112" s="173"/>
      <c r="AM112" s="176"/>
      <c r="AN112" s="176"/>
      <c r="AO112" s="176"/>
      <c r="AP112" s="176"/>
      <c r="AQ112" s="176"/>
      <c r="AR112" s="176"/>
      <c r="AS112" s="143"/>
      <c r="AT112" s="143"/>
      <c r="AU112" s="147"/>
      <c r="AV112" s="143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12"/>
      <c r="BH112" s="9"/>
      <c r="BI112" s="9"/>
      <c r="BJ112" s="8"/>
      <c r="BK112" s="8"/>
      <c r="BL112" s="21"/>
      <c r="BM112" s="22"/>
      <c r="BN112" s="22"/>
      <c r="BO112" s="21"/>
      <c r="BP112" s="7"/>
      <c r="BQ112" s="21"/>
    </row>
    <row r="113" spans="2:69" ht="11.25" customHeight="1" x14ac:dyDescent="0.2">
      <c r="B113" s="133"/>
      <c r="C113" s="133"/>
      <c r="D113" s="148"/>
      <c r="E113" s="172" t="s">
        <v>65</v>
      </c>
      <c r="F113" s="177">
        <f>E110/G110</f>
        <v>0.89951000000000003</v>
      </c>
      <c r="G113" s="172"/>
      <c r="H113" s="133"/>
      <c r="I113" s="148"/>
      <c r="J113" s="133"/>
      <c r="K113" s="133"/>
      <c r="L113" s="133"/>
      <c r="M113" s="133"/>
      <c r="N113" s="133"/>
      <c r="O113" s="133"/>
      <c r="P113" s="133"/>
      <c r="Q113" s="150"/>
      <c r="R113" s="133"/>
      <c r="S113" s="133"/>
      <c r="T113" s="143"/>
      <c r="U113" s="143"/>
      <c r="V113" s="139"/>
      <c r="W113" s="173"/>
      <c r="X113" s="173"/>
      <c r="Y113" s="173"/>
      <c r="Z113" s="173"/>
      <c r="AA113" s="174"/>
      <c r="AB113" s="175"/>
      <c r="AC113" s="175"/>
      <c r="AD113" s="174"/>
      <c r="AE113" s="174"/>
      <c r="AF113" s="174"/>
      <c r="AG113" s="173"/>
      <c r="AH113" s="173"/>
      <c r="AI113" s="173"/>
      <c r="AJ113" s="174"/>
      <c r="AK113" s="173"/>
      <c r="AL113" s="173"/>
      <c r="AM113" s="176"/>
      <c r="AN113" s="176"/>
      <c r="AO113" s="176"/>
      <c r="AP113" s="176"/>
      <c r="AQ113" s="176"/>
      <c r="AR113" s="176"/>
      <c r="AS113" s="143"/>
      <c r="AT113" s="143"/>
      <c r="AU113" s="147"/>
      <c r="AV113" s="143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12"/>
      <c r="BH113" s="9"/>
      <c r="BI113" s="9"/>
      <c r="BJ113" s="8"/>
      <c r="BK113" s="8"/>
      <c r="BL113" s="21"/>
      <c r="BM113" s="22"/>
      <c r="BN113" s="22"/>
      <c r="BO113" s="21"/>
      <c r="BP113" s="7"/>
      <c r="BQ113" s="21"/>
    </row>
    <row r="114" spans="2:69" ht="12.75" x14ac:dyDescent="0.2">
      <c r="B114" s="133"/>
      <c r="C114" s="133"/>
      <c r="D114" s="148"/>
      <c r="E114" s="133"/>
      <c r="F114" s="133"/>
      <c r="G114" s="133"/>
      <c r="H114" s="133"/>
      <c r="I114" s="148"/>
      <c r="J114" s="133"/>
      <c r="K114" s="133"/>
      <c r="L114" s="133"/>
      <c r="M114" s="133"/>
      <c r="N114" s="133"/>
      <c r="O114" s="133"/>
      <c r="P114" s="133"/>
      <c r="Q114" s="150"/>
      <c r="R114" s="133"/>
      <c r="S114" s="133"/>
      <c r="T114" s="143"/>
      <c r="U114" s="143"/>
      <c r="V114" s="139"/>
      <c r="W114" s="173"/>
      <c r="X114" s="173"/>
      <c r="Y114" s="173"/>
      <c r="Z114" s="173"/>
      <c r="AA114" s="174"/>
      <c r="AB114" s="175"/>
      <c r="AC114" s="175"/>
      <c r="AD114" s="174"/>
      <c r="AE114" s="174"/>
      <c r="AF114" s="174"/>
      <c r="AG114" s="173"/>
      <c r="AH114" s="173"/>
      <c r="AI114" s="173"/>
      <c r="AJ114" s="174"/>
      <c r="AK114" s="173"/>
      <c r="AL114" s="173"/>
      <c r="AM114" s="176"/>
      <c r="AN114" s="176"/>
      <c r="AO114" s="176"/>
      <c r="AP114" s="176"/>
      <c r="AQ114" s="176"/>
      <c r="AR114" s="176"/>
      <c r="AS114" s="143"/>
      <c r="AT114" s="143"/>
      <c r="AU114" s="147"/>
      <c r="AV114" s="143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12"/>
      <c r="BH114" s="9"/>
      <c r="BI114" s="9"/>
      <c r="BJ114" s="8"/>
      <c r="BK114" s="8"/>
      <c r="BL114" s="21"/>
      <c r="BM114" s="22"/>
      <c r="BN114" s="22"/>
      <c r="BO114" s="21"/>
      <c r="BP114" s="7"/>
      <c r="BQ114" s="21"/>
    </row>
    <row r="115" spans="2:69" ht="12.75" x14ac:dyDescent="0.2">
      <c r="B115" s="133"/>
      <c r="C115" s="133"/>
      <c r="D115" s="148"/>
      <c r="E115" s="133"/>
      <c r="F115" s="133"/>
      <c r="G115" s="133"/>
      <c r="H115" s="133"/>
      <c r="I115" s="148"/>
      <c r="J115" s="133"/>
      <c r="K115" s="133"/>
      <c r="L115" s="133"/>
      <c r="M115" s="133"/>
      <c r="N115" s="133"/>
      <c r="O115" s="133"/>
      <c r="P115" s="133"/>
      <c r="Q115" s="150"/>
      <c r="R115" s="133"/>
      <c r="S115" s="133"/>
      <c r="T115" s="143"/>
      <c r="U115" s="143"/>
      <c r="V115" s="139"/>
      <c r="W115" s="173"/>
      <c r="X115" s="173"/>
      <c r="Y115" s="173"/>
      <c r="Z115" s="173"/>
      <c r="AA115" s="174"/>
      <c r="AB115" s="175"/>
      <c r="AC115" s="175"/>
      <c r="AD115" s="174"/>
      <c r="AE115" s="174"/>
      <c r="AF115" s="174"/>
      <c r="AG115" s="173"/>
      <c r="AH115" s="173"/>
      <c r="AI115" s="173"/>
      <c r="AJ115" s="174"/>
      <c r="AK115" s="173"/>
      <c r="AL115" s="173"/>
      <c r="AM115" s="176"/>
      <c r="AN115" s="176"/>
      <c r="AO115" s="176"/>
      <c r="AP115" s="176"/>
      <c r="AQ115" s="176"/>
      <c r="AR115" s="176"/>
      <c r="AS115" s="143"/>
      <c r="AT115" s="143"/>
      <c r="AU115" s="147"/>
      <c r="AV115" s="143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12"/>
      <c r="BH115" s="9"/>
      <c r="BI115" s="9"/>
      <c r="BJ115" s="8"/>
      <c r="BK115" s="8"/>
      <c r="BL115" s="21"/>
      <c r="BM115" s="22"/>
      <c r="BN115" s="22"/>
      <c r="BO115" s="21"/>
      <c r="BP115" s="7"/>
      <c r="BQ115" s="21"/>
    </row>
    <row r="116" spans="2:69" ht="12.75" x14ac:dyDescent="0.2"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12"/>
      <c r="BH116" s="9"/>
      <c r="BI116" s="9"/>
    </row>
    <row r="117" spans="2:69" ht="15.75" x14ac:dyDescent="0.2">
      <c r="K117" s="19"/>
      <c r="L117" s="28"/>
      <c r="M117" s="29"/>
      <c r="AJ117" s="31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12"/>
      <c r="BH117" s="9"/>
      <c r="BI117" s="9"/>
    </row>
    <row r="118" spans="2:69" ht="15.75" x14ac:dyDescent="0.2">
      <c r="K118" s="19"/>
      <c r="L118" s="28"/>
      <c r="M118" s="33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12"/>
      <c r="BH118" s="9"/>
      <c r="BI118" s="9"/>
    </row>
    <row r="119" spans="2:69" ht="15.75" x14ac:dyDescent="0.2">
      <c r="K119" s="19"/>
      <c r="L119" s="34"/>
      <c r="M119" s="33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12"/>
      <c r="BH119" s="9"/>
      <c r="BI119" s="9"/>
    </row>
    <row r="120" spans="2:69" ht="15.75" x14ac:dyDescent="0.15">
      <c r="K120" s="19"/>
      <c r="L120" s="28"/>
      <c r="M120" s="33"/>
    </row>
  </sheetData>
  <sheetProtection algorithmName="SHA-512" hashValue="KLKX2EwnXdd51uPqD3XjwPizZqmugmxmD0dYmdFS8J6fBJ345LQTvydT3+OGy1XOHaF0INxaMljEZEHMA5oStg==" saltValue="A0mHMpp7EtNCkLuyGYxh9w==" spinCount="100000" sheet="1" formatCells="0" formatColumns="0" formatRows="0" insertColumns="0" insertRows="0" insertHyperlinks="0" deleteColumns="0" deleteRows="0" sort="0" autoFilter="0" pivotTables="0"/>
  <mergeCells count="24">
    <mergeCell ref="BR1:BR2"/>
    <mergeCell ref="AJ6:AJ7"/>
    <mergeCell ref="BS1:BS2"/>
    <mergeCell ref="AM5:AN5"/>
    <mergeCell ref="AP5:AQ5"/>
    <mergeCell ref="BP1:BP2"/>
    <mergeCell ref="BQ1:BQ2"/>
    <mergeCell ref="D6:D7"/>
    <mergeCell ref="E6:F6"/>
    <mergeCell ref="G6:G7"/>
    <mergeCell ref="N6:N7"/>
    <mergeCell ref="Y6:Y7"/>
    <mergeCell ref="AA6:AA7"/>
    <mergeCell ref="AI6:AI7"/>
    <mergeCell ref="BM1:BM2"/>
    <mergeCell ref="BN1:BN2"/>
    <mergeCell ref="BO1:BO2"/>
    <mergeCell ref="BY1:BY2"/>
    <mergeCell ref="BZ1:BZ2"/>
    <mergeCell ref="BT1:BT2"/>
    <mergeCell ref="BU1:BU2"/>
    <mergeCell ref="BV1:BV2"/>
    <mergeCell ref="BW1:BW2"/>
    <mergeCell ref="BX1:BX2"/>
  </mergeCells>
  <pageMargins left="0.75" right="0.75" top="1" bottom="1" header="0.5" footer="0.5"/>
  <pageSetup paperSize="8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7DF9-7E56-4798-BA88-C986A5DEE52F}">
  <dimension ref="A1:AC101"/>
  <sheetViews>
    <sheetView zoomScaleNormal="100" zoomScaleSheetLayoutView="100" workbookViewId="0">
      <selection activeCell="G38" sqref="G38"/>
    </sheetView>
  </sheetViews>
  <sheetFormatPr defaultRowHeight="15" x14ac:dyDescent="0.25"/>
  <cols>
    <col min="1" max="1" width="4" bestFit="1" customWidth="1"/>
    <col min="2" max="2" width="5.5703125" bestFit="1" customWidth="1"/>
    <col min="3" max="3" width="7.140625" bestFit="1" customWidth="1"/>
    <col min="4" max="4" width="9.28515625" bestFit="1" customWidth="1"/>
    <col min="5" max="5" width="9.28515625" style="44" bestFit="1" customWidth="1"/>
    <col min="8" max="9" width="9.28515625" bestFit="1" customWidth="1"/>
    <col min="12" max="16" width="9.28515625" bestFit="1" customWidth="1"/>
    <col min="17" max="17" width="12.28515625" bestFit="1" customWidth="1"/>
    <col min="18" max="22" width="9.28515625" bestFit="1" customWidth="1"/>
    <col min="23" max="23" width="6.28515625" customWidth="1"/>
    <col min="24" max="25" width="9.28515625" bestFit="1" customWidth="1"/>
    <col min="26" max="26" width="10.85546875" customWidth="1"/>
  </cols>
  <sheetData>
    <row r="1" spans="1:29" ht="26.25" x14ac:dyDescent="0.3">
      <c r="C1" s="89">
        <f>'    '!$E$3</f>
        <v>10</v>
      </c>
      <c r="D1" s="199" t="s">
        <v>82</v>
      </c>
      <c r="E1" s="199" t="s">
        <v>51</v>
      </c>
      <c r="F1" s="199" t="s">
        <v>52</v>
      </c>
      <c r="G1" s="199" t="s">
        <v>53</v>
      </c>
      <c r="H1" s="206" t="s">
        <v>81</v>
      </c>
      <c r="I1" s="206" t="s">
        <v>50</v>
      </c>
      <c r="J1" s="206"/>
      <c r="K1" s="89">
        <v>18</v>
      </c>
      <c r="L1" s="202" t="s">
        <v>76</v>
      </c>
      <c r="M1" s="202" t="s">
        <v>75</v>
      </c>
      <c r="N1" s="202" t="s">
        <v>74</v>
      </c>
      <c r="O1" s="202" t="s">
        <v>79</v>
      </c>
      <c r="P1" s="202" t="s">
        <v>83</v>
      </c>
      <c r="Q1" s="202" t="s">
        <v>84</v>
      </c>
      <c r="R1" s="202" t="s">
        <v>80</v>
      </c>
      <c r="S1" s="202" t="s">
        <v>85</v>
      </c>
      <c r="T1" s="202" t="s">
        <v>86</v>
      </c>
      <c r="U1" s="202" t="s">
        <v>87</v>
      </c>
      <c r="V1" s="202"/>
      <c r="W1" s="199" t="s">
        <v>88</v>
      </c>
      <c r="X1" s="199"/>
      <c r="Y1" s="199" t="s">
        <v>89</v>
      </c>
    </row>
    <row r="2" spans="1:29" x14ac:dyDescent="0.25">
      <c r="A2" s="199" t="s">
        <v>0</v>
      </c>
      <c r="B2" s="200">
        <v>0.01</v>
      </c>
      <c r="C2" s="201">
        <v>1</v>
      </c>
      <c r="D2" s="199" t="e">
        <f>IF('    '!$T$2,VLOOKUP(C2,'    '!$E$3:$F$3,2,FALSE),NA())</f>
        <v>#N/A</v>
      </c>
      <c r="E2" s="198">
        <f>10-SQRT(C2)/2</f>
        <v>9.5</v>
      </c>
      <c r="F2" s="202"/>
      <c r="G2" s="203"/>
      <c r="H2" s="199" t="e">
        <f>IF($D2=1,E2,NA())</f>
        <v>#N/A</v>
      </c>
      <c r="I2" s="199" t="e">
        <f>H2</f>
        <v>#N/A</v>
      </c>
      <c r="J2" s="204"/>
      <c r="K2" s="204"/>
      <c r="L2" s="199" t="e">
        <f>IF('    '!$T$3,VLOOKUP(C2,'    '!$E$4:$F$4,2,FALSE),NA())</f>
        <v>#N/A</v>
      </c>
      <c r="M2" s="198" t="e">
        <f t="shared" ref="M2:M33" si="0">IF($L2=1,X2,NA())</f>
        <v>#N/A</v>
      </c>
      <c r="N2" s="198" t="e">
        <f>M2</f>
        <v>#N/A</v>
      </c>
      <c r="O2" s="205">
        <f>'  '!AT8</f>
        <v>9.4835306995720972E-2</v>
      </c>
      <c r="P2" s="198">
        <f>$C$1*O2</f>
        <v>0.94835306995720969</v>
      </c>
      <c r="Q2" s="198">
        <f t="shared" ref="Q2:Q65" si="1">SQRT($C$1)</f>
        <v>3.1622776601683795</v>
      </c>
      <c r="R2" s="198">
        <f>SQRT(P2)</f>
        <v>0.97383421071412857</v>
      </c>
      <c r="S2" s="198">
        <f t="shared" ref="S2:S65" si="2">R2/2</f>
        <v>0.48691710535706428</v>
      </c>
      <c r="T2" s="198">
        <f>10-Q2/2</f>
        <v>8.4188611699158109</v>
      </c>
      <c r="U2" s="198">
        <f>Q2-R2</f>
        <v>2.1884434494542511</v>
      </c>
      <c r="V2" s="198">
        <f>SQRT(C2)</f>
        <v>1</v>
      </c>
      <c r="W2" s="198">
        <f>U2+V2</f>
        <v>3.1884434494542511</v>
      </c>
      <c r="X2" s="198">
        <f>10-U2-Y2</f>
        <v>7.3115565505457489</v>
      </c>
      <c r="Y2" s="198">
        <f>V2/2</f>
        <v>0.5</v>
      </c>
      <c r="Z2" s="3"/>
      <c r="AA2" s="3"/>
      <c r="AB2" s="3"/>
      <c r="AC2" s="3"/>
    </row>
    <row r="3" spans="1:29" x14ac:dyDescent="0.25">
      <c r="A3" s="199" t="s">
        <v>1</v>
      </c>
      <c r="B3" s="200">
        <v>0.02</v>
      </c>
      <c r="C3" s="201">
        <v>2</v>
      </c>
      <c r="D3" s="199" t="e">
        <f>IF('    '!$T$2,VLOOKUP(C3,'    '!$E$3:$F$3,2,FALSE),NA())</f>
        <v>#N/A</v>
      </c>
      <c r="E3" s="198">
        <f>10-SQRT(C3)/2</f>
        <v>9.2928932188134521</v>
      </c>
      <c r="F3" s="202"/>
      <c r="G3" s="203"/>
      <c r="H3" s="199" t="e">
        <f t="shared" ref="H3:H51" si="3">IF($D3=1,E3,NA())</f>
        <v>#N/A</v>
      </c>
      <c r="I3" s="199" t="e">
        <f t="shared" ref="I3:I51" si="4">H3</f>
        <v>#N/A</v>
      </c>
      <c r="J3" s="204"/>
      <c r="K3" s="204"/>
      <c r="L3" s="199" t="e">
        <f>IF('    '!$T$3,VLOOKUP(C3,'    '!$E$4:$F$4,2,FALSE),NA())</f>
        <v>#N/A</v>
      </c>
      <c r="M3" s="198" t="e">
        <f t="shared" si="0"/>
        <v>#N/A</v>
      </c>
      <c r="N3" s="198" t="e">
        <f t="shared" ref="N3:N66" si="5">M3</f>
        <v>#N/A</v>
      </c>
      <c r="O3" s="205">
        <f>'  '!AT9</f>
        <v>0.18210767240521444</v>
      </c>
      <c r="P3" s="198">
        <f t="shared" ref="P3:P66" si="6">$C$1*O3</f>
        <v>1.8210767240521444</v>
      </c>
      <c r="Q3" s="198">
        <f t="shared" si="1"/>
        <v>3.1622776601683795</v>
      </c>
      <c r="R3" s="198">
        <f>SQRT(P3)</f>
        <v>1.3494727578028927</v>
      </c>
      <c r="S3" s="198">
        <f t="shared" si="2"/>
        <v>0.67473637890144633</v>
      </c>
      <c r="T3" s="198">
        <f>10-Q3/2</f>
        <v>8.4188611699158109</v>
      </c>
      <c r="U3" s="198">
        <f>Q3-R3</f>
        <v>1.8128049023654869</v>
      </c>
      <c r="V3" s="198">
        <f>SQRT(C3)</f>
        <v>1.4142135623730951</v>
      </c>
      <c r="W3" s="198">
        <f>U3+V3</f>
        <v>3.227018464738582</v>
      </c>
      <c r="X3" s="198">
        <f>10-U3-Y3</f>
        <v>7.480088316447965</v>
      </c>
      <c r="Y3" s="198">
        <f t="shared" ref="Y3:Y38" si="7">V3/2</f>
        <v>0.70710678118654757</v>
      </c>
      <c r="Z3" s="3"/>
      <c r="AA3" s="3"/>
      <c r="AB3" s="3"/>
      <c r="AC3" s="3"/>
    </row>
    <row r="4" spans="1:29" x14ac:dyDescent="0.25">
      <c r="A4" s="199" t="s">
        <v>2</v>
      </c>
      <c r="B4" s="200">
        <v>0.03</v>
      </c>
      <c r="C4" s="201">
        <v>3</v>
      </c>
      <c r="D4" s="199" t="e">
        <f>IF('    '!$T$2,VLOOKUP(C4,'    '!$E$3:$F$3,2,FALSE),NA())</f>
        <v>#N/A</v>
      </c>
      <c r="E4" s="198">
        <f>10-SQRT(C4)/2</f>
        <v>9.1339745962155607</v>
      </c>
      <c r="F4" s="202"/>
      <c r="G4" s="203"/>
      <c r="H4" s="199" t="e">
        <f t="shared" si="3"/>
        <v>#N/A</v>
      </c>
      <c r="I4" s="199" t="e">
        <f t="shared" si="4"/>
        <v>#N/A</v>
      </c>
      <c r="J4" s="204"/>
      <c r="K4" s="204"/>
      <c r="L4" s="199" t="e">
        <f>IF('    '!$T$3,VLOOKUP(C4,'    '!$E$4:$F$4,2,FALSE),NA())</f>
        <v>#N/A</v>
      </c>
      <c r="M4" s="198" t="e">
        <f t="shared" si="0"/>
        <v>#N/A</v>
      </c>
      <c r="N4" s="198" t="e">
        <f t="shared" si="5"/>
        <v>#N/A</v>
      </c>
      <c r="O4" s="205">
        <f>'  '!AT10</f>
        <v>0.26151855906060306</v>
      </c>
      <c r="P4" s="198">
        <f t="shared" si="6"/>
        <v>2.6151855906060306</v>
      </c>
      <c r="Q4" s="198">
        <f t="shared" si="1"/>
        <v>3.1622776601683795</v>
      </c>
      <c r="R4" s="198">
        <f>SQRT(P4)</f>
        <v>1.6171535457729518</v>
      </c>
      <c r="S4" s="198">
        <f t="shared" si="2"/>
        <v>0.80857677288647589</v>
      </c>
      <c r="T4" s="198">
        <f>10-Q4/2</f>
        <v>8.4188611699158109</v>
      </c>
      <c r="U4" s="198">
        <f>Q4-R4</f>
        <v>1.5451241143954277</v>
      </c>
      <c r="V4" s="198">
        <f>SQRT(C4)</f>
        <v>1.7320508075688772</v>
      </c>
      <c r="W4" s="198">
        <f>U4+V4</f>
        <v>3.2771749219643049</v>
      </c>
      <c r="X4" s="198">
        <f>10-U4-Y4</f>
        <v>7.5888504818201339</v>
      </c>
      <c r="Y4" s="198">
        <f t="shared" si="7"/>
        <v>0.8660254037844386</v>
      </c>
      <c r="Z4" s="3"/>
      <c r="AA4" s="3"/>
      <c r="AB4" s="3"/>
    </row>
    <row r="5" spans="1:29" x14ac:dyDescent="0.25">
      <c r="A5" s="199" t="s">
        <v>3</v>
      </c>
      <c r="B5" s="200">
        <v>0.04</v>
      </c>
      <c r="C5" s="201">
        <v>4</v>
      </c>
      <c r="D5" s="199" t="e">
        <f>IF('    '!$T$2,VLOOKUP(C5,'    '!$E$3:$F$3,2,FALSE),NA())</f>
        <v>#N/A</v>
      </c>
      <c r="E5" s="198">
        <f t="shared" ref="E5:E51" si="8">10-SQRT(C5)/2</f>
        <v>9</v>
      </c>
      <c r="F5" s="202"/>
      <c r="G5" s="203"/>
      <c r="H5" s="199" t="e">
        <f t="shared" si="3"/>
        <v>#N/A</v>
      </c>
      <c r="I5" s="199" t="e">
        <f t="shared" si="4"/>
        <v>#N/A</v>
      </c>
      <c r="J5" s="204"/>
      <c r="K5" s="204"/>
      <c r="L5" s="199" t="e">
        <f>IF('    '!$T$3,VLOOKUP(C5,'    '!$E$4:$F$4,2,FALSE),NA())</f>
        <v>#N/A</v>
      </c>
      <c r="M5" s="198" t="e">
        <f t="shared" si="0"/>
        <v>#N/A</v>
      </c>
      <c r="N5" s="198" t="e">
        <f t="shared" si="5"/>
        <v>#N/A</v>
      </c>
      <c r="O5" s="205">
        <f>'  '!AT11</f>
        <v>0.33490894616379741</v>
      </c>
      <c r="P5" s="198">
        <f t="shared" si="6"/>
        <v>3.3490894616379743</v>
      </c>
      <c r="Q5" s="198">
        <f t="shared" si="1"/>
        <v>3.1622776601683795</v>
      </c>
      <c r="R5" s="198">
        <f>SQRT(P5)</f>
        <v>1.8300517647427283</v>
      </c>
      <c r="S5" s="198">
        <f t="shared" si="2"/>
        <v>0.91502588237136417</v>
      </c>
      <c r="T5" s="198">
        <f>10-Q5/2</f>
        <v>8.4188611699158109</v>
      </c>
      <c r="U5" s="198">
        <f>Q5-R5</f>
        <v>1.3322258954256512</v>
      </c>
      <c r="V5" s="198">
        <f>SQRT(C5)</f>
        <v>2</v>
      </c>
      <c r="W5" s="198">
        <f>U5+V5</f>
        <v>3.3322258954256512</v>
      </c>
      <c r="X5" s="198">
        <f>10-U5-Y5</f>
        <v>7.6677741045743488</v>
      </c>
      <c r="Y5" s="198">
        <f t="shared" si="7"/>
        <v>1</v>
      </c>
      <c r="Z5" s="3"/>
      <c r="AA5" s="3"/>
      <c r="AB5" s="3"/>
    </row>
    <row r="6" spans="1:29" x14ac:dyDescent="0.25">
      <c r="A6" s="199" t="s">
        <v>4</v>
      </c>
      <c r="B6" s="200">
        <v>0.05</v>
      </c>
      <c r="C6" s="201">
        <v>5</v>
      </c>
      <c r="D6" s="199" t="e">
        <f>IF('    '!$T$2,VLOOKUP(C6,'    '!$E$3:$F$3,2,FALSE),NA())</f>
        <v>#N/A</v>
      </c>
      <c r="E6" s="198">
        <f t="shared" si="8"/>
        <v>8.8819660112501051</v>
      </c>
      <c r="F6" s="198"/>
      <c r="G6" s="203"/>
      <c r="H6" s="199" t="e">
        <f t="shared" si="3"/>
        <v>#N/A</v>
      </c>
      <c r="I6" s="199" t="e">
        <f t="shared" si="4"/>
        <v>#N/A</v>
      </c>
      <c r="J6" s="204"/>
      <c r="K6" s="204"/>
      <c r="L6" s="199" t="e">
        <f>IF('    '!$T$3,VLOOKUP(C6,'    '!$E$4:$F$4,2,FALSE),NA())</f>
        <v>#N/A</v>
      </c>
      <c r="M6" s="198" t="e">
        <f t="shared" si="0"/>
        <v>#N/A</v>
      </c>
      <c r="N6" s="198" t="e">
        <f t="shared" si="5"/>
        <v>#N/A</v>
      </c>
      <c r="O6" s="205">
        <f>'  '!AT12</f>
        <v>0.39740272663946663</v>
      </c>
      <c r="P6" s="198">
        <f t="shared" si="6"/>
        <v>3.9740272663946663</v>
      </c>
      <c r="Q6" s="198">
        <f t="shared" si="1"/>
        <v>3.1622776601683795</v>
      </c>
      <c r="R6" s="198">
        <f t="shared" ref="R6:R38" si="9">SQRT(P6)</f>
        <v>1.9934962418812499</v>
      </c>
      <c r="S6" s="198">
        <f t="shared" si="2"/>
        <v>0.99674812094062493</v>
      </c>
      <c r="T6" s="198">
        <f t="shared" ref="T6:T38" si="10">10-Q6/2</f>
        <v>8.4188611699158109</v>
      </c>
      <c r="U6" s="198">
        <f t="shared" ref="U6:U38" si="11">Q6-R6</f>
        <v>1.1687814182871297</v>
      </c>
      <c r="V6" s="198">
        <f t="shared" ref="V6:V38" si="12">SQRT(C6)</f>
        <v>2.2360679774997898</v>
      </c>
      <c r="W6" s="198">
        <f t="shared" ref="W6:W38" si="13">U6+V6</f>
        <v>3.4048493957869193</v>
      </c>
      <c r="X6" s="198">
        <f t="shared" ref="X6:X38" si="14">10-U6-Y6</f>
        <v>7.7131845929629748</v>
      </c>
      <c r="Y6" s="198">
        <f t="shared" si="7"/>
        <v>1.1180339887498949</v>
      </c>
      <c r="Z6" s="3"/>
    </row>
    <row r="7" spans="1:29" x14ac:dyDescent="0.25">
      <c r="A7" s="199" t="s">
        <v>5</v>
      </c>
      <c r="B7" s="200">
        <v>0.06</v>
      </c>
      <c r="C7" s="201">
        <v>6</v>
      </c>
      <c r="D7" s="199" t="e">
        <f>IF('    '!$T$2,VLOOKUP(C7,'    '!$E$3:$F$3,2,FALSE),NA())</f>
        <v>#N/A</v>
      </c>
      <c r="E7" s="198">
        <f t="shared" si="8"/>
        <v>8.7752551286084106</v>
      </c>
      <c r="F7" s="198"/>
      <c r="G7" s="203"/>
      <c r="H7" s="199" t="e">
        <f t="shared" si="3"/>
        <v>#N/A</v>
      </c>
      <c r="I7" s="199" t="e">
        <f t="shared" si="4"/>
        <v>#N/A</v>
      </c>
      <c r="J7" s="204"/>
      <c r="K7" s="204"/>
      <c r="L7" s="199" t="e">
        <f>IF('    '!$T$3,VLOOKUP(C7,'    '!$E$4:$F$4,2,FALSE),NA())</f>
        <v>#N/A</v>
      </c>
      <c r="M7" s="198" t="e">
        <f t="shared" si="0"/>
        <v>#N/A</v>
      </c>
      <c r="N7" s="198" t="e">
        <f t="shared" si="5"/>
        <v>#N/A</v>
      </c>
      <c r="O7" s="205">
        <f>'  '!AT13</f>
        <v>0.45337844561647928</v>
      </c>
      <c r="P7" s="198">
        <f t="shared" si="6"/>
        <v>4.5337844561647929</v>
      </c>
      <c r="Q7" s="198">
        <f t="shared" si="1"/>
        <v>3.1622776601683795</v>
      </c>
      <c r="R7" s="198">
        <f t="shared" si="9"/>
        <v>2.1292685260823241</v>
      </c>
      <c r="S7" s="198">
        <f t="shared" si="2"/>
        <v>1.064634263041162</v>
      </c>
      <c r="T7" s="198">
        <f t="shared" si="10"/>
        <v>8.4188611699158109</v>
      </c>
      <c r="U7" s="198">
        <f t="shared" si="11"/>
        <v>1.0330091340860554</v>
      </c>
      <c r="V7" s="198">
        <f t="shared" si="12"/>
        <v>2.4494897427831779</v>
      </c>
      <c r="W7" s="198">
        <f t="shared" si="13"/>
        <v>3.4824988768692333</v>
      </c>
      <c r="X7" s="198">
        <f t="shared" si="14"/>
        <v>7.7422459945223547</v>
      </c>
      <c r="Y7" s="198">
        <f t="shared" si="7"/>
        <v>1.2247448713915889</v>
      </c>
      <c r="Z7" s="3"/>
    </row>
    <row r="8" spans="1:29" x14ac:dyDescent="0.25">
      <c r="A8" s="199" t="s">
        <v>6</v>
      </c>
      <c r="B8" s="200">
        <v>7.0000000000000007E-2</v>
      </c>
      <c r="C8" s="201">
        <v>7</v>
      </c>
      <c r="D8" s="199" t="e">
        <f>IF('    '!$T$2,VLOOKUP(C8,'    '!$E$3:$F$3,2,FALSE),NA())</f>
        <v>#N/A</v>
      </c>
      <c r="E8" s="198">
        <f t="shared" si="8"/>
        <v>8.6771243444677051</v>
      </c>
      <c r="F8" s="204"/>
      <c r="G8" s="203"/>
      <c r="H8" s="199" t="e">
        <f t="shared" si="3"/>
        <v>#N/A</v>
      </c>
      <c r="I8" s="199" t="e">
        <f t="shared" si="4"/>
        <v>#N/A</v>
      </c>
      <c r="J8" s="204"/>
      <c r="K8" s="204"/>
      <c r="L8" s="199" t="e">
        <f>IF('    '!$T$3,VLOOKUP(C8,'    '!$E$4:$F$4,2,FALSE),NA())</f>
        <v>#N/A</v>
      </c>
      <c r="M8" s="198" t="e">
        <f t="shared" si="0"/>
        <v>#N/A</v>
      </c>
      <c r="N8" s="198" t="e">
        <f t="shared" si="5"/>
        <v>#N/A</v>
      </c>
      <c r="O8" s="205">
        <f>'  '!AT14</f>
        <v>0.50348293362523633</v>
      </c>
      <c r="P8" s="198">
        <f t="shared" si="6"/>
        <v>5.0348293362523631</v>
      </c>
      <c r="Q8" s="198">
        <f t="shared" si="1"/>
        <v>3.1622776601683795</v>
      </c>
      <c r="R8" s="198">
        <f t="shared" si="9"/>
        <v>2.2438425382036868</v>
      </c>
      <c r="S8" s="198">
        <f t="shared" si="2"/>
        <v>1.1219212691018434</v>
      </c>
      <c r="T8" s="198">
        <f t="shared" si="10"/>
        <v>8.4188611699158109</v>
      </c>
      <c r="U8" s="198">
        <f t="shared" si="11"/>
        <v>0.91843512196469268</v>
      </c>
      <c r="V8" s="198">
        <f t="shared" si="12"/>
        <v>2.6457513110645907</v>
      </c>
      <c r="W8" s="198">
        <f t="shared" si="13"/>
        <v>3.5641864330292834</v>
      </c>
      <c r="X8" s="198">
        <f t="shared" si="14"/>
        <v>7.758689222503012</v>
      </c>
      <c r="Y8" s="198">
        <f t="shared" si="7"/>
        <v>1.3228756555322954</v>
      </c>
      <c r="Z8" s="3"/>
    </row>
    <row r="9" spans="1:29" x14ac:dyDescent="0.25">
      <c r="A9" s="199" t="s">
        <v>7</v>
      </c>
      <c r="B9" s="200">
        <v>0.08</v>
      </c>
      <c r="C9" s="201">
        <v>8</v>
      </c>
      <c r="D9" s="199" t="e">
        <f>IF('    '!$T$2,VLOOKUP(C9,'    '!$E$3:$F$3,2,FALSE),NA())</f>
        <v>#N/A</v>
      </c>
      <c r="E9" s="198">
        <f t="shared" si="8"/>
        <v>8.5857864376269042</v>
      </c>
      <c r="F9" s="204"/>
      <c r="G9" s="203"/>
      <c r="H9" s="199" t="e">
        <f t="shared" si="3"/>
        <v>#N/A</v>
      </c>
      <c r="I9" s="199" t="e">
        <f t="shared" si="4"/>
        <v>#N/A</v>
      </c>
      <c r="J9" s="204"/>
      <c r="K9" s="204"/>
      <c r="L9" s="199" t="e">
        <f>IF('    '!$T$3,VLOOKUP(C9,'    '!$E$4:$F$4,2,FALSE),NA())</f>
        <v>#N/A</v>
      </c>
      <c r="M9" s="198" t="e">
        <f t="shared" si="0"/>
        <v>#N/A</v>
      </c>
      <c r="N9" s="198" t="e">
        <f t="shared" si="5"/>
        <v>#N/A</v>
      </c>
      <c r="O9" s="205">
        <f>'  '!AT15</f>
        <v>0.54562643049059611</v>
      </c>
      <c r="P9" s="198">
        <f t="shared" si="6"/>
        <v>5.4562643049059609</v>
      </c>
      <c r="Q9" s="198">
        <f t="shared" si="1"/>
        <v>3.1622776601683795</v>
      </c>
      <c r="R9" s="198">
        <f t="shared" si="9"/>
        <v>2.335864787376607</v>
      </c>
      <c r="S9" s="198">
        <f t="shared" si="2"/>
        <v>1.1679323936883035</v>
      </c>
      <c r="T9" s="198">
        <f t="shared" si="10"/>
        <v>8.4188611699158109</v>
      </c>
      <c r="U9" s="198">
        <f t="shared" si="11"/>
        <v>0.82641287279177256</v>
      </c>
      <c r="V9" s="198">
        <f t="shared" si="12"/>
        <v>2.8284271247461903</v>
      </c>
      <c r="W9" s="198">
        <f t="shared" si="13"/>
        <v>3.6548399975379628</v>
      </c>
      <c r="X9" s="198">
        <f t="shared" si="14"/>
        <v>7.7593735648351325</v>
      </c>
      <c r="Y9" s="198">
        <f t="shared" si="7"/>
        <v>1.4142135623730951</v>
      </c>
      <c r="Z9" s="3"/>
    </row>
    <row r="10" spans="1:29" x14ac:dyDescent="0.25">
      <c r="A10" s="199" t="s">
        <v>8</v>
      </c>
      <c r="B10" s="200">
        <v>0.09</v>
      </c>
      <c r="C10" s="201">
        <v>9</v>
      </c>
      <c r="D10" s="199" t="e">
        <f>IF('    '!$T$2,VLOOKUP(C10,'    '!$E$3:$F$3,2,FALSE),NA())</f>
        <v>#N/A</v>
      </c>
      <c r="E10" s="198">
        <f t="shared" si="8"/>
        <v>8.5</v>
      </c>
      <c r="F10" s="204"/>
      <c r="G10" s="203"/>
      <c r="H10" s="199" t="e">
        <f t="shared" si="3"/>
        <v>#N/A</v>
      </c>
      <c r="I10" s="199" t="e">
        <f t="shared" si="4"/>
        <v>#N/A</v>
      </c>
      <c r="J10" s="204"/>
      <c r="K10" s="204"/>
      <c r="L10" s="199" t="e">
        <f>IF('    '!$T$3,VLOOKUP(C10,'    '!$E$4:$F$4,2,FALSE),NA())</f>
        <v>#N/A</v>
      </c>
      <c r="M10" s="198" t="e">
        <f t="shared" si="0"/>
        <v>#N/A</v>
      </c>
      <c r="N10" s="198" t="e">
        <f t="shared" si="5"/>
        <v>#N/A</v>
      </c>
      <c r="O10" s="205">
        <f>'  '!AT16</f>
        <v>0.58438650612001197</v>
      </c>
      <c r="P10" s="198">
        <f t="shared" si="6"/>
        <v>5.8438650612001197</v>
      </c>
      <c r="Q10" s="198">
        <f t="shared" si="1"/>
        <v>3.1622776601683795</v>
      </c>
      <c r="R10" s="198">
        <f t="shared" si="9"/>
        <v>2.4174087493016403</v>
      </c>
      <c r="S10" s="198">
        <f t="shared" si="2"/>
        <v>1.2087043746508201</v>
      </c>
      <c r="T10" s="198">
        <f t="shared" si="10"/>
        <v>8.4188611699158109</v>
      </c>
      <c r="U10" s="198">
        <f t="shared" si="11"/>
        <v>0.74486891086673923</v>
      </c>
      <c r="V10" s="198">
        <f t="shared" si="12"/>
        <v>3</v>
      </c>
      <c r="W10" s="198">
        <f t="shared" si="13"/>
        <v>3.7448689108667392</v>
      </c>
      <c r="X10" s="198">
        <f t="shared" si="14"/>
        <v>7.7551310891332612</v>
      </c>
      <c r="Y10" s="198">
        <f t="shared" si="7"/>
        <v>1.5</v>
      </c>
      <c r="Z10" s="3"/>
    </row>
    <row r="11" spans="1:29" x14ac:dyDescent="0.25">
      <c r="A11" s="199" t="s">
        <v>9</v>
      </c>
      <c r="B11" s="200">
        <v>0.1</v>
      </c>
      <c r="C11" s="201">
        <v>10</v>
      </c>
      <c r="D11" s="199">
        <f>IF('    '!$T$2,VLOOKUP(C11,'    '!$E$3:$F$3,2,FALSE),NA())</f>
        <v>1</v>
      </c>
      <c r="E11" s="198">
        <f t="shared" si="8"/>
        <v>8.4188611699158109</v>
      </c>
      <c r="F11" s="199"/>
      <c r="G11" s="203"/>
      <c r="H11" s="199">
        <f t="shared" si="3"/>
        <v>8.4188611699158109</v>
      </c>
      <c r="I11" s="199">
        <f t="shared" si="4"/>
        <v>8.4188611699158109</v>
      </c>
      <c r="J11" s="204"/>
      <c r="K11" s="204"/>
      <c r="L11" s="199" t="e">
        <f>IF('    '!$T$3,VLOOKUP(C11,'    '!$E$4:$F$4,2,FALSE),NA())</f>
        <v>#N/A</v>
      </c>
      <c r="M11" s="198" t="e">
        <f t="shared" si="0"/>
        <v>#N/A</v>
      </c>
      <c r="N11" s="198" t="e">
        <f t="shared" si="5"/>
        <v>#N/A</v>
      </c>
      <c r="O11" s="205">
        <f>'  '!AT17</f>
        <v>0.61906657378843666</v>
      </c>
      <c r="P11" s="198">
        <f t="shared" si="6"/>
        <v>6.1906657378843661</v>
      </c>
      <c r="Q11" s="198">
        <f t="shared" si="1"/>
        <v>3.1622776601683795</v>
      </c>
      <c r="R11" s="198">
        <f t="shared" si="9"/>
        <v>2.4881048486517536</v>
      </c>
      <c r="S11" s="198">
        <f t="shared" si="2"/>
        <v>1.2440524243258768</v>
      </c>
      <c r="T11" s="198">
        <f t="shared" si="10"/>
        <v>8.4188611699158109</v>
      </c>
      <c r="U11" s="198">
        <f t="shared" si="11"/>
        <v>0.67417281151662589</v>
      </c>
      <c r="V11" s="198">
        <f t="shared" si="12"/>
        <v>3.1622776601683795</v>
      </c>
      <c r="W11" s="198">
        <f t="shared" si="13"/>
        <v>3.8364504716850054</v>
      </c>
      <c r="X11" s="198">
        <f t="shared" si="14"/>
        <v>7.7446883583991832</v>
      </c>
      <c r="Y11" s="198">
        <f t="shared" si="7"/>
        <v>1.5811388300841898</v>
      </c>
      <c r="Z11" s="3"/>
    </row>
    <row r="12" spans="1:29" x14ac:dyDescent="0.25">
      <c r="A12" s="199" t="s">
        <v>10</v>
      </c>
      <c r="B12" s="200">
        <v>0.11</v>
      </c>
      <c r="C12" s="201">
        <v>11</v>
      </c>
      <c r="D12" s="199" t="e">
        <f>IF('    '!$T$2,VLOOKUP(C12,'    '!$E$3:$F$3,2,FALSE),NA())</f>
        <v>#N/A</v>
      </c>
      <c r="E12" s="198">
        <f t="shared" si="8"/>
        <v>8.341687604822301</v>
      </c>
      <c r="F12" s="202"/>
      <c r="G12" s="203"/>
      <c r="H12" s="199" t="e">
        <f t="shared" si="3"/>
        <v>#N/A</v>
      </c>
      <c r="I12" s="199" t="e">
        <f t="shared" si="4"/>
        <v>#N/A</v>
      </c>
      <c r="J12" s="204"/>
      <c r="K12" s="204"/>
      <c r="L12" s="199" t="e">
        <f>IF('    '!$T$3,VLOOKUP(C12,'    '!$E$4:$F$4,2,FALSE),NA())</f>
        <v>#N/A</v>
      </c>
      <c r="M12" s="198" t="e">
        <f t="shared" si="0"/>
        <v>#N/A</v>
      </c>
      <c r="N12" s="198" t="e">
        <f t="shared" si="5"/>
        <v>#N/A</v>
      </c>
      <c r="O12" s="205">
        <f>'  '!AT18</f>
        <v>0.6484724848243606</v>
      </c>
      <c r="P12" s="198">
        <f t="shared" si="6"/>
        <v>6.484724848243606</v>
      </c>
      <c r="Q12" s="198">
        <f t="shared" si="1"/>
        <v>3.1622776601683795</v>
      </c>
      <c r="R12" s="198">
        <f t="shared" si="9"/>
        <v>2.5465122910057993</v>
      </c>
      <c r="S12" s="198">
        <f t="shared" si="2"/>
        <v>1.2732561455028997</v>
      </c>
      <c r="T12" s="198">
        <f t="shared" si="10"/>
        <v>8.4188611699158109</v>
      </c>
      <c r="U12" s="198">
        <f t="shared" si="11"/>
        <v>0.61576536916258018</v>
      </c>
      <c r="V12" s="198">
        <f t="shared" si="12"/>
        <v>3.3166247903553998</v>
      </c>
      <c r="W12" s="198">
        <f t="shared" si="13"/>
        <v>3.93239015951798</v>
      </c>
      <c r="X12" s="198">
        <f t="shared" si="14"/>
        <v>7.725922235659719</v>
      </c>
      <c r="Y12" s="198">
        <f t="shared" si="7"/>
        <v>1.6583123951776999</v>
      </c>
      <c r="Z12" s="3"/>
    </row>
    <row r="13" spans="1:29" x14ac:dyDescent="0.25">
      <c r="A13" s="199" t="s">
        <v>11</v>
      </c>
      <c r="B13" s="200">
        <v>0.12</v>
      </c>
      <c r="C13" s="201">
        <v>12</v>
      </c>
      <c r="D13" s="199" t="e">
        <f>IF('    '!$T$2,VLOOKUP(C13,'    '!$E$3:$F$3,2,FALSE),NA())</f>
        <v>#N/A</v>
      </c>
      <c r="E13" s="198">
        <f t="shared" si="8"/>
        <v>8.2679491924311233</v>
      </c>
      <c r="F13" s="202"/>
      <c r="G13" s="203"/>
      <c r="H13" s="199" t="e">
        <f t="shared" si="3"/>
        <v>#N/A</v>
      </c>
      <c r="I13" s="199" t="e">
        <f t="shared" si="4"/>
        <v>#N/A</v>
      </c>
      <c r="J13" s="204"/>
      <c r="K13" s="204"/>
      <c r="L13" s="199" t="e">
        <f>IF('    '!$T$3,VLOOKUP(C13,'    '!$E$4:$F$4,2,FALSE),NA())</f>
        <v>#N/A</v>
      </c>
      <c r="M13" s="198" t="e">
        <f t="shared" si="0"/>
        <v>#N/A</v>
      </c>
      <c r="N13" s="198" t="e">
        <f t="shared" si="5"/>
        <v>#N/A</v>
      </c>
      <c r="O13" s="205">
        <f>'  '!AT19</f>
        <v>0.67534082993332667</v>
      </c>
      <c r="P13" s="198">
        <f t="shared" si="6"/>
        <v>6.7534082993332669</v>
      </c>
      <c r="Q13" s="198">
        <f t="shared" si="1"/>
        <v>3.1622776601683795</v>
      </c>
      <c r="R13" s="198">
        <f t="shared" si="9"/>
        <v>2.5987320560868268</v>
      </c>
      <c r="S13" s="198">
        <f t="shared" si="2"/>
        <v>1.2993660280434134</v>
      </c>
      <c r="T13" s="198">
        <f t="shared" si="10"/>
        <v>8.4188611699158109</v>
      </c>
      <c r="U13" s="198">
        <f t="shared" si="11"/>
        <v>0.56354560408155274</v>
      </c>
      <c r="V13" s="198">
        <f t="shared" si="12"/>
        <v>3.4641016151377544</v>
      </c>
      <c r="W13" s="198">
        <f t="shared" si="13"/>
        <v>4.0276472192193076</v>
      </c>
      <c r="X13" s="198">
        <f t="shared" si="14"/>
        <v>7.704403588349571</v>
      </c>
      <c r="Y13" s="198">
        <f t="shared" si="7"/>
        <v>1.7320508075688772</v>
      </c>
      <c r="Z13" s="3"/>
    </row>
    <row r="14" spans="1:29" x14ac:dyDescent="0.25">
      <c r="A14" s="199" t="s">
        <v>12</v>
      </c>
      <c r="B14" s="200">
        <v>0.13</v>
      </c>
      <c r="C14" s="201">
        <v>13</v>
      </c>
      <c r="D14" s="199" t="e">
        <f>IF('    '!$T$2,VLOOKUP(C14,'    '!$E$3:$F$3,2,FALSE),NA())</f>
        <v>#N/A</v>
      </c>
      <c r="E14" s="198">
        <f t="shared" si="8"/>
        <v>8.1972243622680061</v>
      </c>
      <c r="F14" s="202"/>
      <c r="G14" s="203"/>
      <c r="H14" s="199" t="e">
        <f t="shared" si="3"/>
        <v>#N/A</v>
      </c>
      <c r="I14" s="199" t="e">
        <f t="shared" si="4"/>
        <v>#N/A</v>
      </c>
      <c r="J14" s="204"/>
      <c r="K14" s="204"/>
      <c r="L14" s="199" t="e">
        <f>IF('    '!$T$3,VLOOKUP(C14,'    '!$E$4:$F$4,2,FALSE),NA())</f>
        <v>#N/A</v>
      </c>
      <c r="M14" s="198" t="e">
        <f t="shared" si="0"/>
        <v>#N/A</v>
      </c>
      <c r="N14" s="198" t="e">
        <f t="shared" si="5"/>
        <v>#N/A</v>
      </c>
      <c r="O14" s="205">
        <f>'  '!AT20</f>
        <v>0.70096527017613697</v>
      </c>
      <c r="P14" s="198">
        <f t="shared" si="6"/>
        <v>7.0096527017613699</v>
      </c>
      <c r="Q14" s="198">
        <f t="shared" si="1"/>
        <v>3.1622776601683795</v>
      </c>
      <c r="R14" s="198">
        <f t="shared" si="9"/>
        <v>2.6475748717952001</v>
      </c>
      <c r="S14" s="198">
        <f t="shared" si="2"/>
        <v>1.3237874358976001</v>
      </c>
      <c r="T14" s="198">
        <f t="shared" si="10"/>
        <v>8.4188611699158109</v>
      </c>
      <c r="U14" s="198">
        <f t="shared" si="11"/>
        <v>0.5147027883731794</v>
      </c>
      <c r="V14" s="198">
        <f t="shared" si="12"/>
        <v>3.6055512754639891</v>
      </c>
      <c r="W14" s="198">
        <f t="shared" si="13"/>
        <v>4.1202540638371685</v>
      </c>
      <c r="X14" s="198">
        <f t="shared" si="14"/>
        <v>7.6825215738948254</v>
      </c>
      <c r="Y14" s="198">
        <f t="shared" si="7"/>
        <v>1.8027756377319946</v>
      </c>
      <c r="Z14" s="3"/>
    </row>
    <row r="15" spans="1:29" x14ac:dyDescent="0.25">
      <c r="A15" s="199" t="s">
        <v>13</v>
      </c>
      <c r="B15" s="200">
        <v>0.14000000000000001</v>
      </c>
      <c r="C15" s="201">
        <v>14</v>
      </c>
      <c r="D15" s="199" t="e">
        <f>IF('    '!$T$2,VLOOKUP(C15,'    '!$E$3:$F$3,2,FALSE),NA())</f>
        <v>#N/A</v>
      </c>
      <c r="E15" s="198">
        <f t="shared" si="8"/>
        <v>8.1291713066130296</v>
      </c>
      <c r="F15" s="202"/>
      <c r="G15" s="203"/>
      <c r="H15" s="199" t="e">
        <f t="shared" si="3"/>
        <v>#N/A</v>
      </c>
      <c r="I15" s="199" t="e">
        <f t="shared" si="4"/>
        <v>#N/A</v>
      </c>
      <c r="J15" s="204"/>
      <c r="K15" s="204"/>
      <c r="L15" s="199" t="e">
        <f>IF('    '!$T$3,VLOOKUP(C15,'    '!$E$4:$F$4,2,FALSE),NA())</f>
        <v>#N/A</v>
      </c>
      <c r="M15" s="198" t="e">
        <f t="shared" si="0"/>
        <v>#N/A</v>
      </c>
      <c r="N15" s="198" t="e">
        <f t="shared" si="5"/>
        <v>#N/A</v>
      </c>
      <c r="O15" s="205">
        <f>'  '!AT21</f>
        <v>0.72454970643845162</v>
      </c>
      <c r="P15" s="198">
        <f t="shared" si="6"/>
        <v>7.2454970643845158</v>
      </c>
      <c r="Q15" s="198">
        <f t="shared" si="1"/>
        <v>3.1622776601683795</v>
      </c>
      <c r="R15" s="198">
        <f t="shared" si="9"/>
        <v>2.6917460995392037</v>
      </c>
      <c r="S15" s="198">
        <f t="shared" si="2"/>
        <v>1.3458730497696019</v>
      </c>
      <c r="T15" s="198">
        <f t="shared" si="10"/>
        <v>8.4188611699158109</v>
      </c>
      <c r="U15" s="198">
        <f t="shared" si="11"/>
        <v>0.47053156062917578</v>
      </c>
      <c r="V15" s="198">
        <f t="shared" si="12"/>
        <v>3.7416573867739413</v>
      </c>
      <c r="W15" s="198">
        <f t="shared" si="13"/>
        <v>4.2121889474031171</v>
      </c>
      <c r="X15" s="198">
        <f t="shared" si="14"/>
        <v>7.6586397459838533</v>
      </c>
      <c r="Y15" s="198">
        <f t="shared" si="7"/>
        <v>1.8708286933869707</v>
      </c>
      <c r="Z15" s="3"/>
    </row>
    <row r="16" spans="1:29" x14ac:dyDescent="0.25">
      <c r="A16" s="199" t="s">
        <v>14</v>
      </c>
      <c r="B16" s="200">
        <v>0.15</v>
      </c>
      <c r="C16" s="201">
        <v>15</v>
      </c>
      <c r="D16" s="199" t="e">
        <f>IF('    '!$T$2,VLOOKUP(C16,'    '!$E$3:$F$3,2,FALSE),NA())</f>
        <v>#N/A</v>
      </c>
      <c r="E16" s="198">
        <f t="shared" si="8"/>
        <v>8.0635083268962919</v>
      </c>
      <c r="F16" s="202"/>
      <c r="G16" s="203"/>
      <c r="H16" s="199" t="e">
        <f t="shared" si="3"/>
        <v>#N/A</v>
      </c>
      <c r="I16" s="199" t="e">
        <f t="shared" si="4"/>
        <v>#N/A</v>
      </c>
      <c r="J16" s="204"/>
      <c r="K16" s="204"/>
      <c r="L16" s="199" t="e">
        <f>IF('    '!$T$3,VLOOKUP(C16,'    '!$E$4:$F$4,2,FALSE),NA())</f>
        <v>#N/A</v>
      </c>
      <c r="M16" s="198" t="e">
        <f t="shared" si="0"/>
        <v>#N/A</v>
      </c>
      <c r="N16" s="198" t="e">
        <f t="shared" si="5"/>
        <v>#N/A</v>
      </c>
      <c r="O16" s="205">
        <f>'  '!AT22</f>
        <v>0.74554682057916211</v>
      </c>
      <c r="P16" s="198">
        <f t="shared" si="6"/>
        <v>7.4554682057916208</v>
      </c>
      <c r="Q16" s="198">
        <f t="shared" si="1"/>
        <v>3.1622776601683795</v>
      </c>
      <c r="R16" s="198">
        <f t="shared" si="9"/>
        <v>2.7304703268469375</v>
      </c>
      <c r="S16" s="198">
        <f t="shared" si="2"/>
        <v>1.3652351634234687</v>
      </c>
      <c r="T16" s="198">
        <f t="shared" si="10"/>
        <v>8.4188611699158109</v>
      </c>
      <c r="U16" s="198">
        <f t="shared" si="11"/>
        <v>0.43180733332144206</v>
      </c>
      <c r="V16" s="198">
        <f t="shared" si="12"/>
        <v>3.872983346207417</v>
      </c>
      <c r="W16" s="198">
        <f t="shared" si="13"/>
        <v>4.3047906795288586</v>
      </c>
      <c r="X16" s="198">
        <f t="shared" si="14"/>
        <v>7.6317009935748494</v>
      </c>
      <c r="Y16" s="198">
        <f t="shared" si="7"/>
        <v>1.9364916731037085</v>
      </c>
      <c r="Z16" s="3"/>
    </row>
    <row r="17" spans="1:29" x14ac:dyDescent="0.25">
      <c r="A17" s="199" t="s">
        <v>15</v>
      </c>
      <c r="B17" s="200">
        <v>0.16</v>
      </c>
      <c r="C17" s="201">
        <v>16</v>
      </c>
      <c r="D17" s="199" t="e">
        <f>IF('    '!$T$2,VLOOKUP(C17,'    '!$E$3:$F$3,2,FALSE),NA())</f>
        <v>#N/A</v>
      </c>
      <c r="E17" s="198">
        <f t="shared" si="8"/>
        <v>8</v>
      </c>
      <c r="F17" s="198"/>
      <c r="G17" s="203"/>
      <c r="H17" s="199" t="e">
        <f t="shared" si="3"/>
        <v>#N/A</v>
      </c>
      <c r="I17" s="199" t="e">
        <f t="shared" si="4"/>
        <v>#N/A</v>
      </c>
      <c r="J17" s="204"/>
      <c r="K17" s="204"/>
      <c r="L17" s="199" t="e">
        <f>IF('    '!$T$3,VLOOKUP(C17,'    '!$E$4:$F$4,2,FALSE),NA())</f>
        <v>#N/A</v>
      </c>
      <c r="M17" s="198" t="e">
        <f t="shared" si="0"/>
        <v>#N/A</v>
      </c>
      <c r="N17" s="198" t="e">
        <f t="shared" si="5"/>
        <v>#N/A</v>
      </c>
      <c r="O17" s="205">
        <f>'  '!AT23</f>
        <v>0.76380734401432981</v>
      </c>
      <c r="P17" s="198">
        <f t="shared" si="6"/>
        <v>7.6380734401432981</v>
      </c>
      <c r="Q17" s="198">
        <f t="shared" si="1"/>
        <v>3.1622776601683795</v>
      </c>
      <c r="R17" s="198">
        <f t="shared" si="9"/>
        <v>2.7637064677970593</v>
      </c>
      <c r="S17" s="198">
        <f t="shared" si="2"/>
        <v>1.3818532338985297</v>
      </c>
      <c r="T17" s="198">
        <f t="shared" si="10"/>
        <v>8.4188611699158109</v>
      </c>
      <c r="U17" s="198">
        <f t="shared" si="11"/>
        <v>0.39857119237132022</v>
      </c>
      <c r="V17" s="198">
        <f t="shared" si="12"/>
        <v>4</v>
      </c>
      <c r="W17" s="198">
        <f t="shared" si="13"/>
        <v>4.3985711923713202</v>
      </c>
      <c r="X17" s="198">
        <f t="shared" si="14"/>
        <v>7.6014288076286789</v>
      </c>
      <c r="Y17" s="198">
        <f t="shared" si="7"/>
        <v>2</v>
      </c>
      <c r="Z17" s="3"/>
    </row>
    <row r="18" spans="1:29" x14ac:dyDescent="0.25">
      <c r="A18" s="199" t="s">
        <v>16</v>
      </c>
      <c r="B18" s="200">
        <v>0.17</v>
      </c>
      <c r="C18" s="201">
        <v>17</v>
      </c>
      <c r="D18" s="199" t="e">
        <f>IF('    '!$T$2,VLOOKUP(C18,'    '!$E$3:$F$3,2,FALSE),NA())</f>
        <v>#N/A</v>
      </c>
      <c r="E18" s="198">
        <f t="shared" si="8"/>
        <v>7.9384471871911693</v>
      </c>
      <c r="F18" s="198"/>
      <c r="G18" s="203"/>
      <c r="H18" s="199" t="e">
        <f t="shared" si="3"/>
        <v>#N/A</v>
      </c>
      <c r="I18" s="199" t="e">
        <f t="shared" si="4"/>
        <v>#N/A</v>
      </c>
      <c r="J18" s="204"/>
      <c r="K18" s="204"/>
      <c r="L18" s="199" t="e">
        <f>IF('    '!$T$3,VLOOKUP(C18,'    '!$E$4:$F$4,2,FALSE),NA())</f>
        <v>#N/A</v>
      </c>
      <c r="M18" s="198" t="e">
        <f t="shared" si="0"/>
        <v>#N/A</v>
      </c>
      <c r="N18" s="198" t="e">
        <f t="shared" si="5"/>
        <v>#N/A</v>
      </c>
      <c r="O18" s="205">
        <f>'  '!AT24</f>
        <v>0.78047566922081801</v>
      </c>
      <c r="P18" s="198">
        <f t="shared" si="6"/>
        <v>7.8047566922081799</v>
      </c>
      <c r="Q18" s="198">
        <f t="shared" si="1"/>
        <v>3.1622776601683795</v>
      </c>
      <c r="R18" s="198">
        <f t="shared" si="9"/>
        <v>2.7936994634727945</v>
      </c>
      <c r="S18" s="198">
        <f t="shared" si="2"/>
        <v>1.3968497317363973</v>
      </c>
      <c r="T18" s="198">
        <f t="shared" si="10"/>
        <v>8.4188611699158109</v>
      </c>
      <c r="U18" s="198">
        <f t="shared" si="11"/>
        <v>0.368578196695585</v>
      </c>
      <c r="V18" s="198">
        <f t="shared" si="12"/>
        <v>4.1231056256176606</v>
      </c>
      <c r="W18" s="198">
        <f t="shared" si="13"/>
        <v>4.4916838223132451</v>
      </c>
      <c r="X18" s="198">
        <f t="shared" si="14"/>
        <v>7.5698689904955838</v>
      </c>
      <c r="Y18" s="198">
        <f t="shared" si="7"/>
        <v>2.0615528128088303</v>
      </c>
      <c r="Z18" s="3"/>
    </row>
    <row r="19" spans="1:29" x14ac:dyDescent="0.25">
      <c r="A19" s="199" t="s">
        <v>17</v>
      </c>
      <c r="B19" s="200">
        <v>0.18</v>
      </c>
      <c r="C19" s="201">
        <v>18</v>
      </c>
      <c r="D19" s="199" t="e">
        <f>IF('    '!$T$2,VLOOKUP(C19,'    '!$E$3:$F$3,2,FALSE),NA())</f>
        <v>#N/A</v>
      </c>
      <c r="E19" s="198">
        <f t="shared" si="8"/>
        <v>7.8786796564403581</v>
      </c>
      <c r="F19" s="198"/>
      <c r="G19" s="203"/>
      <c r="H19" s="199" t="e">
        <f t="shared" si="3"/>
        <v>#N/A</v>
      </c>
      <c r="I19" s="199" t="e">
        <f t="shared" si="4"/>
        <v>#N/A</v>
      </c>
      <c r="J19" s="204"/>
      <c r="K19" s="204"/>
      <c r="L19" s="199">
        <f>IF('    '!$T$3,VLOOKUP(C19,'    '!$E$4:$F$4,2,FALSE),NA())</f>
        <v>1</v>
      </c>
      <c r="M19" s="198">
        <f t="shared" si="0"/>
        <v>7.5373075618257275</v>
      </c>
      <c r="N19" s="198">
        <f t="shared" si="5"/>
        <v>7.5373075618257275</v>
      </c>
      <c r="O19" s="205">
        <f>'  '!AT25</f>
        <v>0.79575082097721161</v>
      </c>
      <c r="P19" s="198">
        <f t="shared" si="6"/>
        <v>7.9575082097721159</v>
      </c>
      <c r="Q19" s="198">
        <f t="shared" si="1"/>
        <v>3.1622776601683795</v>
      </c>
      <c r="R19" s="198">
        <f t="shared" si="9"/>
        <v>2.8209055655537489</v>
      </c>
      <c r="S19" s="198">
        <f t="shared" si="2"/>
        <v>1.4104527827768745</v>
      </c>
      <c r="T19" s="198">
        <f t="shared" si="10"/>
        <v>8.4188611699158109</v>
      </c>
      <c r="U19" s="198">
        <f t="shared" si="11"/>
        <v>0.34137209461463058</v>
      </c>
      <c r="V19" s="198">
        <f t="shared" si="12"/>
        <v>4.2426406871192848</v>
      </c>
      <c r="W19" s="198">
        <f t="shared" si="13"/>
        <v>4.5840127817339154</v>
      </c>
      <c r="X19" s="198">
        <f t="shared" si="14"/>
        <v>7.5373075618257275</v>
      </c>
      <c r="Y19" s="198">
        <f t="shared" si="7"/>
        <v>2.1213203435596424</v>
      </c>
      <c r="Z19" s="3"/>
    </row>
    <row r="20" spans="1:29" x14ac:dyDescent="0.25">
      <c r="A20" s="199" t="s">
        <v>18</v>
      </c>
      <c r="B20" s="200">
        <v>0.19</v>
      </c>
      <c r="C20" s="201">
        <v>19</v>
      </c>
      <c r="D20" s="199" t="e">
        <f>IF('    '!$T$2,VLOOKUP(C20,'    '!$E$3:$F$3,2,FALSE),NA())</f>
        <v>#N/A</v>
      </c>
      <c r="E20" s="198">
        <f t="shared" si="8"/>
        <v>7.8205505282296635</v>
      </c>
      <c r="F20" s="198"/>
      <c r="G20" s="203"/>
      <c r="H20" s="199" t="e">
        <f t="shared" si="3"/>
        <v>#N/A</v>
      </c>
      <c r="I20" s="199" t="e">
        <f t="shared" si="4"/>
        <v>#N/A</v>
      </c>
      <c r="J20" s="204"/>
      <c r="K20" s="204"/>
      <c r="L20" s="199" t="e">
        <f>IF('    '!$T$3,VLOOKUP(C20,'    '!$E$4:$F$4,2,FALSE),NA())</f>
        <v>#N/A</v>
      </c>
      <c r="M20" s="198" t="e">
        <f t="shared" si="0"/>
        <v>#N/A</v>
      </c>
      <c r="N20" s="198" t="e">
        <f t="shared" si="5"/>
        <v>#N/A</v>
      </c>
      <c r="O20" s="205">
        <f>'  '!AT26</f>
        <v>0.80843865061200115</v>
      </c>
      <c r="P20" s="198">
        <f t="shared" si="6"/>
        <v>8.084386506120012</v>
      </c>
      <c r="Q20" s="198">
        <f t="shared" si="1"/>
        <v>3.1622776601683795</v>
      </c>
      <c r="R20" s="198">
        <f t="shared" si="9"/>
        <v>2.843305559752594</v>
      </c>
      <c r="S20" s="198">
        <f t="shared" si="2"/>
        <v>1.421652779876297</v>
      </c>
      <c r="T20" s="198">
        <f t="shared" si="10"/>
        <v>8.4188611699158109</v>
      </c>
      <c r="U20" s="198">
        <f t="shared" si="11"/>
        <v>0.3189721004157855</v>
      </c>
      <c r="V20" s="198">
        <f t="shared" si="12"/>
        <v>4.358898943540674</v>
      </c>
      <c r="W20" s="198">
        <f t="shared" si="13"/>
        <v>4.6778710439564595</v>
      </c>
      <c r="X20" s="198">
        <f t="shared" si="14"/>
        <v>7.5015784278138788</v>
      </c>
      <c r="Y20" s="198">
        <f t="shared" si="7"/>
        <v>2.179449471770337</v>
      </c>
      <c r="Z20" s="3"/>
    </row>
    <row r="21" spans="1:29" x14ac:dyDescent="0.25">
      <c r="A21" s="199" t="s">
        <v>19</v>
      </c>
      <c r="B21" s="200">
        <v>0.2</v>
      </c>
      <c r="C21" s="201">
        <v>20</v>
      </c>
      <c r="D21" s="199" t="e">
        <f>IF('    '!$T$2,VLOOKUP(C21,'    '!$E$3:$F$3,2,FALSE),NA())</f>
        <v>#N/A</v>
      </c>
      <c r="E21" s="198">
        <f t="shared" si="8"/>
        <v>7.7639320225002102</v>
      </c>
      <c r="F21" s="198"/>
      <c r="G21" s="203"/>
      <c r="H21" s="199" t="e">
        <f t="shared" si="3"/>
        <v>#N/A</v>
      </c>
      <c r="I21" s="199" t="e">
        <f t="shared" si="4"/>
        <v>#N/A</v>
      </c>
      <c r="J21" s="204"/>
      <c r="K21" s="204"/>
      <c r="L21" s="199" t="e">
        <f>IF('    '!$T$3,VLOOKUP(C21,'    '!$E$4:$F$4,2,FALSE),NA())</f>
        <v>#N/A</v>
      </c>
      <c r="M21" s="198" t="e">
        <f t="shared" si="0"/>
        <v>#N/A</v>
      </c>
      <c r="N21" s="198" t="e">
        <f t="shared" si="5"/>
        <v>#N/A</v>
      </c>
      <c r="O21" s="205">
        <f>'  '!AT27</f>
        <v>0.82177331077719173</v>
      </c>
      <c r="P21" s="198">
        <f t="shared" si="6"/>
        <v>8.2177331077719167</v>
      </c>
      <c r="Q21" s="198">
        <f t="shared" si="1"/>
        <v>3.1622776601683795</v>
      </c>
      <c r="R21" s="198">
        <f t="shared" si="9"/>
        <v>2.8666588753759865</v>
      </c>
      <c r="S21" s="198">
        <f t="shared" si="2"/>
        <v>1.4333294376879933</v>
      </c>
      <c r="T21" s="198">
        <f t="shared" si="10"/>
        <v>8.4188611699158109</v>
      </c>
      <c r="U21" s="198">
        <f t="shared" si="11"/>
        <v>0.29561878479239301</v>
      </c>
      <c r="V21" s="198">
        <f t="shared" si="12"/>
        <v>4.4721359549995796</v>
      </c>
      <c r="W21" s="198">
        <f t="shared" si="13"/>
        <v>4.7677547397919726</v>
      </c>
      <c r="X21" s="198">
        <f t="shared" si="14"/>
        <v>7.4683132377078181</v>
      </c>
      <c r="Y21" s="198">
        <f t="shared" si="7"/>
        <v>2.2360679774997898</v>
      </c>
      <c r="Z21" s="3"/>
    </row>
    <row r="22" spans="1:29" x14ac:dyDescent="0.25">
      <c r="A22" s="199" t="s">
        <v>20</v>
      </c>
      <c r="B22" s="200">
        <v>0.21</v>
      </c>
      <c r="C22" s="201">
        <v>21</v>
      </c>
      <c r="D22" s="199" t="e">
        <f>IF('    '!$T$2,VLOOKUP(C22,'    '!$E$3:$F$3,2,FALSE),NA())</f>
        <v>#N/A</v>
      </c>
      <c r="E22" s="198">
        <f t="shared" si="8"/>
        <v>7.7087121525220805</v>
      </c>
      <c r="F22" s="198"/>
      <c r="G22" s="203"/>
      <c r="H22" s="199" t="e">
        <f t="shared" si="3"/>
        <v>#N/A</v>
      </c>
      <c r="I22" s="199" t="e">
        <f t="shared" si="4"/>
        <v>#N/A</v>
      </c>
      <c r="J22" s="204"/>
      <c r="K22" s="204"/>
      <c r="L22" s="199" t="e">
        <f>IF('    '!$T$3,VLOOKUP(C22,'    '!$E$4:$F$4,2,FALSE),NA())</f>
        <v>#N/A</v>
      </c>
      <c r="M22" s="198" t="e">
        <f t="shared" si="0"/>
        <v>#N/A</v>
      </c>
      <c r="N22" s="198" t="e">
        <f t="shared" si="5"/>
        <v>#N/A</v>
      </c>
      <c r="O22" s="205">
        <f>'  '!AT28</f>
        <v>0.8332669917404717</v>
      </c>
      <c r="P22" s="198">
        <f t="shared" si="6"/>
        <v>8.3326699174047167</v>
      </c>
      <c r="Q22" s="198">
        <f t="shared" si="1"/>
        <v>3.1622776601683795</v>
      </c>
      <c r="R22" s="198">
        <f t="shared" si="9"/>
        <v>2.886636436651612</v>
      </c>
      <c r="S22" s="198">
        <f t="shared" si="2"/>
        <v>1.443318218325806</v>
      </c>
      <c r="T22" s="198">
        <f t="shared" si="10"/>
        <v>8.4188611699158109</v>
      </c>
      <c r="U22" s="198">
        <f t="shared" si="11"/>
        <v>0.27564122351676756</v>
      </c>
      <c r="V22" s="198">
        <f t="shared" si="12"/>
        <v>4.5825756949558398</v>
      </c>
      <c r="W22" s="198">
        <f t="shared" si="13"/>
        <v>4.8582169184726069</v>
      </c>
      <c r="X22" s="198">
        <f t="shared" si="14"/>
        <v>7.4330709290053125</v>
      </c>
      <c r="Y22" s="198">
        <f t="shared" si="7"/>
        <v>2.2912878474779199</v>
      </c>
      <c r="Z22" s="3"/>
    </row>
    <row r="23" spans="1:29" x14ac:dyDescent="0.25">
      <c r="A23" s="199" t="s">
        <v>21</v>
      </c>
      <c r="B23" s="200">
        <v>0.22</v>
      </c>
      <c r="C23" s="201">
        <v>22</v>
      </c>
      <c r="D23" s="199" t="e">
        <f>IF('    '!$T$2,VLOOKUP(C23,'    '!$E$3:$F$3,2,FALSE),NA())</f>
        <v>#N/A</v>
      </c>
      <c r="E23" s="198">
        <f t="shared" si="8"/>
        <v>7.6547921200882847</v>
      </c>
      <c r="F23" s="198"/>
      <c r="G23" s="203"/>
      <c r="H23" s="199" t="e">
        <f t="shared" si="3"/>
        <v>#N/A</v>
      </c>
      <c r="I23" s="199" t="e">
        <f t="shared" si="4"/>
        <v>#N/A</v>
      </c>
      <c r="J23" s="204"/>
      <c r="K23" s="204"/>
      <c r="L23" s="199" t="e">
        <f>IF('    '!$T$3,VLOOKUP(C23,'    '!$E$4:$F$4,2,FALSE),NA())</f>
        <v>#N/A</v>
      </c>
      <c r="M23" s="198" t="e">
        <f t="shared" si="0"/>
        <v>#N/A</v>
      </c>
      <c r="N23" s="198" t="e">
        <f t="shared" si="5"/>
        <v>#N/A</v>
      </c>
      <c r="O23" s="205">
        <f>'  '!AT29</f>
        <v>0.84471091650910535</v>
      </c>
      <c r="P23" s="198">
        <f t="shared" si="6"/>
        <v>8.447109165091053</v>
      </c>
      <c r="Q23" s="198">
        <f t="shared" si="1"/>
        <v>3.1622776601683795</v>
      </c>
      <c r="R23" s="198">
        <f t="shared" si="9"/>
        <v>2.9063910894941603</v>
      </c>
      <c r="S23" s="198">
        <f t="shared" si="2"/>
        <v>1.4531955447470801</v>
      </c>
      <c r="T23" s="198">
        <f t="shared" si="10"/>
        <v>8.4188611699158109</v>
      </c>
      <c r="U23" s="198">
        <f t="shared" si="11"/>
        <v>0.25588657067421927</v>
      </c>
      <c r="V23" s="198">
        <f t="shared" si="12"/>
        <v>4.6904157598234297</v>
      </c>
      <c r="W23" s="198">
        <f t="shared" si="13"/>
        <v>4.946302330497649</v>
      </c>
      <c r="X23" s="198">
        <f t="shared" si="14"/>
        <v>7.3989055494140654</v>
      </c>
      <c r="Y23" s="198">
        <f t="shared" si="7"/>
        <v>2.3452078799117149</v>
      </c>
      <c r="Z23" s="3"/>
    </row>
    <row r="24" spans="1:29" x14ac:dyDescent="0.25">
      <c r="A24" s="199" t="s">
        <v>22</v>
      </c>
      <c r="B24" s="200">
        <v>0.23</v>
      </c>
      <c r="C24" s="201">
        <v>23</v>
      </c>
      <c r="D24" s="199" t="e">
        <f>IF('    '!$T$2,VLOOKUP(C24,'    '!$E$3:$F$3,2,FALSE),NA())</f>
        <v>#N/A</v>
      </c>
      <c r="E24" s="198">
        <f t="shared" si="8"/>
        <v>7.6020842383436404</v>
      </c>
      <c r="F24" s="198"/>
      <c r="G24" s="203"/>
      <c r="H24" s="199" t="e">
        <f t="shared" si="3"/>
        <v>#N/A</v>
      </c>
      <c r="I24" s="199" t="e">
        <f t="shared" si="4"/>
        <v>#N/A</v>
      </c>
      <c r="J24" s="204"/>
      <c r="K24" s="204"/>
      <c r="L24" s="199" t="e">
        <f>IF('    '!$T$3,VLOOKUP(C24,'    '!$E$4:$F$4,2,FALSE),NA())</f>
        <v>#N/A</v>
      </c>
      <c r="M24" s="198" t="e">
        <f t="shared" si="0"/>
        <v>#N/A</v>
      </c>
      <c r="N24" s="198" t="e">
        <f t="shared" si="5"/>
        <v>#N/A</v>
      </c>
      <c r="O24" s="205">
        <f>'  '!AT30</f>
        <v>0.8530202010150264</v>
      </c>
      <c r="P24" s="198">
        <f t="shared" si="6"/>
        <v>8.5302020101502638</v>
      </c>
      <c r="Q24" s="198">
        <f t="shared" si="1"/>
        <v>3.1622776601683795</v>
      </c>
      <c r="R24" s="198">
        <f t="shared" si="9"/>
        <v>2.9206509565763357</v>
      </c>
      <c r="S24" s="198">
        <f t="shared" si="2"/>
        <v>1.4603254782881678</v>
      </c>
      <c r="T24" s="198">
        <f t="shared" si="10"/>
        <v>8.4188611699158109</v>
      </c>
      <c r="U24" s="198">
        <f t="shared" si="11"/>
        <v>0.24162670359204386</v>
      </c>
      <c r="V24" s="198">
        <f t="shared" si="12"/>
        <v>4.7958315233127191</v>
      </c>
      <c r="W24" s="198">
        <f t="shared" si="13"/>
        <v>5.0374582269047625</v>
      </c>
      <c r="X24" s="198">
        <f t="shared" si="14"/>
        <v>7.360457534751597</v>
      </c>
      <c r="Y24" s="198">
        <f t="shared" si="7"/>
        <v>2.3979157616563596</v>
      </c>
      <c r="Z24" s="3"/>
    </row>
    <row r="25" spans="1:29" x14ac:dyDescent="0.25">
      <c r="A25" s="199" t="s">
        <v>23</v>
      </c>
      <c r="B25" s="200">
        <v>0.24</v>
      </c>
      <c r="C25" s="201">
        <v>24</v>
      </c>
      <c r="D25" s="199" t="e">
        <f>IF('    '!$T$2,VLOOKUP(C25,'    '!$E$3:$F$3,2,FALSE),NA())</f>
        <v>#N/A</v>
      </c>
      <c r="E25" s="198">
        <f t="shared" si="8"/>
        <v>7.5505102572168221</v>
      </c>
      <c r="F25" s="199"/>
      <c r="G25" s="203"/>
      <c r="H25" s="199" t="e">
        <f t="shared" si="3"/>
        <v>#N/A</v>
      </c>
      <c r="I25" s="199" t="e">
        <f t="shared" si="4"/>
        <v>#N/A</v>
      </c>
      <c r="J25" s="204"/>
      <c r="K25" s="204"/>
      <c r="L25" s="199" t="e">
        <f>IF('    '!$T$3,VLOOKUP(C25,'    '!$E$4:$F$4,2,FALSE),NA())</f>
        <v>#N/A</v>
      </c>
      <c r="M25" s="198" t="e">
        <f t="shared" si="0"/>
        <v>#N/A</v>
      </c>
      <c r="N25" s="198" t="e">
        <f t="shared" si="5"/>
        <v>#N/A</v>
      </c>
      <c r="O25" s="205">
        <f>'  '!AT31</f>
        <v>0.8635685142800279</v>
      </c>
      <c r="P25" s="198">
        <f t="shared" si="6"/>
        <v>8.6356851428002788</v>
      </c>
      <c r="Q25" s="198">
        <f t="shared" si="1"/>
        <v>3.1622776601683795</v>
      </c>
      <c r="R25" s="198">
        <f t="shared" si="9"/>
        <v>2.9386536275648885</v>
      </c>
      <c r="S25" s="198">
        <f t="shared" si="2"/>
        <v>1.4693268137824442</v>
      </c>
      <c r="T25" s="198">
        <f t="shared" si="10"/>
        <v>8.4188611699158109</v>
      </c>
      <c r="U25" s="198">
        <f t="shared" si="11"/>
        <v>0.22362403260349106</v>
      </c>
      <c r="V25" s="198">
        <f t="shared" si="12"/>
        <v>4.8989794855663558</v>
      </c>
      <c r="W25" s="198">
        <f t="shared" si="13"/>
        <v>5.1226035181698464</v>
      </c>
      <c r="X25" s="198">
        <f t="shared" si="14"/>
        <v>7.3268862246133315</v>
      </c>
      <c r="Y25" s="198">
        <f t="shared" si="7"/>
        <v>2.4494897427831779</v>
      </c>
      <c r="Z25" s="3"/>
    </row>
    <row r="26" spans="1:29" x14ac:dyDescent="0.25">
      <c r="A26" s="199" t="s">
        <v>24</v>
      </c>
      <c r="B26" s="200">
        <v>0.25</v>
      </c>
      <c r="C26" s="201">
        <v>25</v>
      </c>
      <c r="D26" s="199" t="e">
        <f>IF('    '!$T$2,VLOOKUP(C26,'    '!$E$3:$F$3,2,FALSE),NA())</f>
        <v>#N/A</v>
      </c>
      <c r="E26" s="198">
        <f t="shared" si="8"/>
        <v>7.5</v>
      </c>
      <c r="F26" s="199"/>
      <c r="G26" s="203"/>
      <c r="H26" s="199" t="e">
        <f t="shared" si="3"/>
        <v>#N/A</v>
      </c>
      <c r="I26" s="199" t="e">
        <f t="shared" si="4"/>
        <v>#N/A</v>
      </c>
      <c r="J26" s="204"/>
      <c r="K26" s="204"/>
      <c r="L26" s="199" t="e">
        <f>IF('    '!$T$3,VLOOKUP(C26,'    '!$E$4:$F$4,2,FALSE),NA())</f>
        <v>#N/A</v>
      </c>
      <c r="M26" s="198" t="e">
        <f t="shared" si="0"/>
        <v>#N/A</v>
      </c>
      <c r="N26" s="198" t="e">
        <f t="shared" si="5"/>
        <v>#N/A</v>
      </c>
      <c r="O26" s="205">
        <f>'  '!AT32</f>
        <v>0.87227584834311866</v>
      </c>
      <c r="P26" s="198">
        <f t="shared" si="6"/>
        <v>8.7227584834311873</v>
      </c>
      <c r="Q26" s="198">
        <f t="shared" si="1"/>
        <v>3.1622776601683795</v>
      </c>
      <c r="R26" s="198">
        <f t="shared" si="9"/>
        <v>2.953431645295213</v>
      </c>
      <c r="S26" s="198">
        <f t="shared" si="2"/>
        <v>1.4767158226476065</v>
      </c>
      <c r="T26" s="198">
        <f t="shared" si="10"/>
        <v>8.4188611699158109</v>
      </c>
      <c r="U26" s="198">
        <f t="shared" si="11"/>
        <v>0.20884601487316656</v>
      </c>
      <c r="V26" s="198">
        <f t="shared" si="12"/>
        <v>5</v>
      </c>
      <c r="W26" s="198">
        <f t="shared" si="13"/>
        <v>5.208846014873167</v>
      </c>
      <c r="X26" s="198">
        <f t="shared" si="14"/>
        <v>7.291153985126833</v>
      </c>
      <c r="Y26" s="198">
        <f t="shared" si="7"/>
        <v>2.5</v>
      </c>
      <c r="Z26" s="3"/>
    </row>
    <row r="27" spans="1:29" x14ac:dyDescent="0.25">
      <c r="A27" s="199" t="s">
        <v>25</v>
      </c>
      <c r="B27" s="200">
        <v>0.26</v>
      </c>
      <c r="C27" s="201">
        <v>26</v>
      </c>
      <c r="D27" s="199" t="e">
        <f>IF('    '!$T$2,VLOOKUP(C27,'    '!$E$3:$F$3,2,FALSE),NA())</f>
        <v>#N/A</v>
      </c>
      <c r="E27" s="198">
        <f t="shared" si="8"/>
        <v>7.4504902432036078</v>
      </c>
      <c r="F27" s="199"/>
      <c r="G27" s="203"/>
      <c r="H27" s="199" t="e">
        <f t="shared" si="3"/>
        <v>#N/A</v>
      </c>
      <c r="I27" s="199" t="e">
        <f t="shared" si="4"/>
        <v>#N/A</v>
      </c>
      <c r="J27" s="204"/>
      <c r="K27" s="204"/>
      <c r="L27" s="199" t="e">
        <f>IF('    '!$T$3,VLOOKUP(C27,'    '!$E$4:$F$4,2,FALSE),NA())</f>
        <v>#N/A</v>
      </c>
      <c r="M27" s="198" t="e">
        <f t="shared" si="0"/>
        <v>#N/A</v>
      </c>
      <c r="N27" s="198" t="e">
        <f t="shared" si="5"/>
        <v>#N/A</v>
      </c>
      <c r="O27" s="205">
        <f>'  '!AT33</f>
        <v>0.87978903373469997</v>
      </c>
      <c r="P27" s="198">
        <f t="shared" si="6"/>
        <v>8.797890337346999</v>
      </c>
      <c r="Q27" s="198">
        <f t="shared" si="1"/>
        <v>3.1622776601683795</v>
      </c>
      <c r="R27" s="198">
        <f t="shared" si="9"/>
        <v>2.9661237899566832</v>
      </c>
      <c r="S27" s="198">
        <f t="shared" si="2"/>
        <v>1.4830618949783416</v>
      </c>
      <c r="T27" s="198">
        <f t="shared" si="10"/>
        <v>8.4188611699158109</v>
      </c>
      <c r="U27" s="198">
        <f t="shared" si="11"/>
        <v>0.19615387021169628</v>
      </c>
      <c r="V27" s="198">
        <f t="shared" si="12"/>
        <v>5.0990195135927845</v>
      </c>
      <c r="W27" s="198">
        <f t="shared" si="13"/>
        <v>5.2951733838044808</v>
      </c>
      <c r="X27" s="198">
        <f t="shared" si="14"/>
        <v>7.2543363729919124</v>
      </c>
      <c r="Y27" s="198">
        <f t="shared" si="7"/>
        <v>2.5495097567963922</v>
      </c>
      <c r="Z27" s="3"/>
    </row>
    <row r="28" spans="1:29" x14ac:dyDescent="0.25">
      <c r="A28" s="199" t="s">
        <v>26</v>
      </c>
      <c r="B28" s="200">
        <v>0.27</v>
      </c>
      <c r="C28" s="201">
        <v>27</v>
      </c>
      <c r="D28" s="199" t="e">
        <f>IF('    '!$T$2,VLOOKUP(C28,'    '!$E$3:$F$3,2,FALSE),NA())</f>
        <v>#N/A</v>
      </c>
      <c r="E28" s="198">
        <f t="shared" si="8"/>
        <v>7.401923788646684</v>
      </c>
      <c r="F28" s="199"/>
      <c r="G28" s="203"/>
      <c r="H28" s="199" t="e">
        <f t="shared" si="3"/>
        <v>#N/A</v>
      </c>
      <c r="I28" s="199" t="e">
        <f t="shared" si="4"/>
        <v>#N/A</v>
      </c>
      <c r="J28" s="204"/>
      <c r="K28" s="204"/>
      <c r="L28" s="199" t="e">
        <f>IF('    '!$T$3,VLOOKUP(C28,'    '!$E$4:$F$4,2,FALSE),NA())</f>
        <v>#N/A</v>
      </c>
      <c r="M28" s="198" t="e">
        <f t="shared" si="0"/>
        <v>#N/A</v>
      </c>
      <c r="N28" s="198" t="e">
        <f t="shared" si="5"/>
        <v>#N/A</v>
      </c>
      <c r="O28" s="205">
        <f>'  '!AT34</f>
        <v>0.88765051248880489</v>
      </c>
      <c r="P28" s="198">
        <f t="shared" si="6"/>
        <v>8.8765051248880482</v>
      </c>
      <c r="Q28" s="198">
        <f t="shared" si="1"/>
        <v>3.1622776601683795</v>
      </c>
      <c r="R28" s="198">
        <f t="shared" si="9"/>
        <v>2.9793464257934237</v>
      </c>
      <c r="S28" s="198">
        <f t="shared" si="2"/>
        <v>1.4896732128967118</v>
      </c>
      <c r="T28" s="198">
        <f t="shared" si="10"/>
        <v>8.4188611699158109</v>
      </c>
      <c r="U28" s="198">
        <f t="shared" si="11"/>
        <v>0.18293123437495584</v>
      </c>
      <c r="V28" s="198">
        <f t="shared" si="12"/>
        <v>5.196152422706632</v>
      </c>
      <c r="W28" s="198">
        <f t="shared" si="13"/>
        <v>5.3790836570815879</v>
      </c>
      <c r="X28" s="198">
        <f t="shared" si="14"/>
        <v>7.218992554271729</v>
      </c>
      <c r="Y28" s="198">
        <f t="shared" si="7"/>
        <v>2.598076211353316</v>
      </c>
      <c r="Z28" s="3"/>
    </row>
    <row r="29" spans="1:29" x14ac:dyDescent="0.25">
      <c r="A29" s="199" t="s">
        <v>27</v>
      </c>
      <c r="B29" s="200">
        <v>0.28000000000000003</v>
      </c>
      <c r="C29" s="201">
        <v>28</v>
      </c>
      <c r="D29" s="199" t="e">
        <f>IF('    '!$T$2,VLOOKUP(C29,'    '!$E$3:$F$3,2,FALSE),NA())</f>
        <v>#N/A</v>
      </c>
      <c r="E29" s="198">
        <f t="shared" si="8"/>
        <v>7.3542486889354093</v>
      </c>
      <c r="F29" s="199"/>
      <c r="G29" s="203"/>
      <c r="H29" s="199" t="e">
        <f t="shared" si="3"/>
        <v>#N/A</v>
      </c>
      <c r="I29" s="199" t="e">
        <f t="shared" si="4"/>
        <v>#N/A</v>
      </c>
      <c r="J29" s="204"/>
      <c r="K29" s="204"/>
      <c r="L29" s="199" t="e">
        <f>IF('    '!$T$3,VLOOKUP(C29,'    '!$E$4:$F$4,2,FALSE),NA())</f>
        <v>#N/A</v>
      </c>
      <c r="M29" s="198" t="e">
        <f t="shared" si="0"/>
        <v>#N/A</v>
      </c>
      <c r="N29" s="198" t="e">
        <f t="shared" si="5"/>
        <v>#N/A</v>
      </c>
      <c r="O29" s="205">
        <f>'  '!AT35</f>
        <v>0.89441735496069263</v>
      </c>
      <c r="P29" s="198">
        <f t="shared" si="6"/>
        <v>8.9441735496069263</v>
      </c>
      <c r="Q29" s="198">
        <f t="shared" si="1"/>
        <v>3.1622776601683795</v>
      </c>
      <c r="R29" s="198">
        <f t="shared" si="9"/>
        <v>2.9906811180075561</v>
      </c>
      <c r="S29" s="198">
        <f t="shared" si="2"/>
        <v>1.495340559003778</v>
      </c>
      <c r="T29" s="198">
        <f t="shared" si="10"/>
        <v>8.4188611699158109</v>
      </c>
      <c r="U29" s="198">
        <f t="shared" si="11"/>
        <v>0.17159654216082343</v>
      </c>
      <c r="V29" s="198">
        <f t="shared" si="12"/>
        <v>5.2915026221291814</v>
      </c>
      <c r="W29" s="198">
        <f t="shared" si="13"/>
        <v>5.4630991642900053</v>
      </c>
      <c r="X29" s="198">
        <f t="shared" si="14"/>
        <v>7.1826521467745854</v>
      </c>
      <c r="Y29" s="198">
        <f t="shared" si="7"/>
        <v>2.6457513110645907</v>
      </c>
      <c r="Z29" s="3"/>
    </row>
    <row r="30" spans="1:29" x14ac:dyDescent="0.25">
      <c r="A30" s="199" t="s">
        <v>28</v>
      </c>
      <c r="B30" s="200">
        <v>0.28999999999999998</v>
      </c>
      <c r="C30" s="201">
        <v>29</v>
      </c>
      <c r="D30" s="199" t="e">
        <f>IF('    '!$T$2,VLOOKUP(C30,'    '!$E$3:$F$3,2,FALSE),NA())</f>
        <v>#N/A</v>
      </c>
      <c r="E30" s="198">
        <f t="shared" si="8"/>
        <v>7.3074175964327477</v>
      </c>
      <c r="F30" s="199"/>
      <c r="G30" s="203"/>
      <c r="H30" s="199" t="e">
        <f t="shared" si="3"/>
        <v>#N/A</v>
      </c>
      <c r="I30" s="199" t="e">
        <f t="shared" si="4"/>
        <v>#N/A</v>
      </c>
      <c r="J30" s="204"/>
      <c r="K30" s="204"/>
      <c r="L30" s="199" t="e">
        <f>IF('    '!$T$3,VLOOKUP(C30,'    '!$E$4:$F$4,2,FALSE),NA())</f>
        <v>#N/A</v>
      </c>
      <c r="M30" s="198" t="e">
        <f t="shared" si="0"/>
        <v>#N/A</v>
      </c>
      <c r="N30" s="198" t="e">
        <f t="shared" si="5"/>
        <v>#N/A</v>
      </c>
      <c r="O30" s="205">
        <f>'  '!AT36</f>
        <v>0.90103492884864167</v>
      </c>
      <c r="P30" s="198">
        <f t="shared" si="6"/>
        <v>9.0103492884864167</v>
      </c>
      <c r="Q30" s="198">
        <f t="shared" si="1"/>
        <v>3.1622776601683795</v>
      </c>
      <c r="R30" s="198">
        <f t="shared" si="9"/>
        <v>3.0017243858299878</v>
      </c>
      <c r="S30" s="198">
        <f t="shared" si="2"/>
        <v>1.5008621929149939</v>
      </c>
      <c r="T30" s="198">
        <f t="shared" si="10"/>
        <v>8.4188611699158109</v>
      </c>
      <c r="U30" s="198">
        <f t="shared" si="11"/>
        <v>0.16055327433839173</v>
      </c>
      <c r="V30" s="198">
        <f t="shared" si="12"/>
        <v>5.3851648071345037</v>
      </c>
      <c r="W30" s="198">
        <f t="shared" si="13"/>
        <v>5.545718081472895</v>
      </c>
      <c r="X30" s="198">
        <f t="shared" si="14"/>
        <v>7.1468643220943555</v>
      </c>
      <c r="Y30" s="198">
        <f t="shared" si="7"/>
        <v>2.6925824035672519</v>
      </c>
      <c r="Z30" s="3"/>
      <c r="AB30" s="39"/>
      <c r="AC30" s="39"/>
    </row>
    <row r="31" spans="1:29" x14ac:dyDescent="0.25">
      <c r="A31" s="199" t="s">
        <v>29</v>
      </c>
      <c r="B31" s="200">
        <v>0.3</v>
      </c>
      <c r="C31" s="201">
        <v>30</v>
      </c>
      <c r="D31" s="199" t="e">
        <f>IF('    '!$T$2,VLOOKUP(C31,'    '!$E$3:$F$3,2,FALSE),NA())</f>
        <v>#N/A</v>
      </c>
      <c r="E31" s="198">
        <f t="shared" si="8"/>
        <v>7.261387212474169</v>
      </c>
      <c r="F31" s="199"/>
      <c r="G31" s="203"/>
      <c r="H31" s="199" t="e">
        <f t="shared" si="3"/>
        <v>#N/A</v>
      </c>
      <c r="I31" s="199" t="e">
        <f t="shared" si="4"/>
        <v>#N/A</v>
      </c>
      <c r="J31" s="204"/>
      <c r="K31" s="204"/>
      <c r="L31" s="199" t="e">
        <f>IF('    '!$T$3,VLOOKUP(C31,'    '!$E$4:$F$4,2,FALSE),NA())</f>
        <v>#N/A</v>
      </c>
      <c r="M31" s="198" t="e">
        <f t="shared" si="0"/>
        <v>#N/A</v>
      </c>
      <c r="N31" s="198" t="e">
        <f t="shared" si="5"/>
        <v>#N/A</v>
      </c>
      <c r="O31" s="205">
        <f>'  '!AT37</f>
        <v>0.90730420937406708</v>
      </c>
      <c r="P31" s="198">
        <f t="shared" si="6"/>
        <v>9.0730420937406713</v>
      </c>
      <c r="Q31" s="198">
        <f t="shared" si="1"/>
        <v>3.1622776601683795</v>
      </c>
      <c r="R31" s="198">
        <f t="shared" si="9"/>
        <v>3.0121490822568315</v>
      </c>
      <c r="S31" s="198">
        <f t="shared" si="2"/>
        <v>1.5060745411284158</v>
      </c>
      <c r="T31" s="198">
        <f t="shared" si="10"/>
        <v>8.4188611699158109</v>
      </c>
      <c r="U31" s="198">
        <f t="shared" si="11"/>
        <v>0.15012857791154799</v>
      </c>
      <c r="V31" s="198">
        <f t="shared" si="12"/>
        <v>5.4772255750516612</v>
      </c>
      <c r="W31" s="198">
        <f t="shared" si="13"/>
        <v>5.6273541529632087</v>
      </c>
      <c r="X31" s="198">
        <f t="shared" si="14"/>
        <v>7.1112586345626205</v>
      </c>
      <c r="Y31" s="198">
        <f t="shared" si="7"/>
        <v>2.7386127875258306</v>
      </c>
      <c r="Z31" s="3"/>
      <c r="AB31" s="39"/>
      <c r="AC31" s="39"/>
    </row>
    <row r="32" spans="1:29" x14ac:dyDescent="0.25">
      <c r="A32" s="199" t="s">
        <v>30</v>
      </c>
      <c r="B32" s="200">
        <v>0.31</v>
      </c>
      <c r="C32" s="201">
        <v>31</v>
      </c>
      <c r="D32" s="199" t="e">
        <f>IF('    '!$T$2,VLOOKUP(C32,'    '!$E$3:$F$3,2,FALSE),NA())</f>
        <v>#N/A</v>
      </c>
      <c r="E32" s="198">
        <f t="shared" si="8"/>
        <v>7.2161178185849888</v>
      </c>
      <c r="F32" s="199"/>
      <c r="G32" s="203"/>
      <c r="H32" s="199" t="e">
        <f t="shared" si="3"/>
        <v>#N/A</v>
      </c>
      <c r="I32" s="199" t="e">
        <f t="shared" si="4"/>
        <v>#N/A</v>
      </c>
      <c r="J32" s="204"/>
      <c r="K32" s="204"/>
      <c r="L32" s="199" t="e">
        <f>IF('    '!$T$3,VLOOKUP(C32,'    '!$E$4:$F$4,2,FALSE),NA())</f>
        <v>#N/A</v>
      </c>
      <c r="M32" s="198" t="e">
        <f t="shared" si="0"/>
        <v>#N/A</v>
      </c>
      <c r="N32" s="198" t="e">
        <f t="shared" si="5"/>
        <v>#N/A</v>
      </c>
      <c r="O32" s="205">
        <f>'  '!AT38</f>
        <v>0.91302617175838396</v>
      </c>
      <c r="P32" s="198">
        <f t="shared" si="6"/>
        <v>9.1302617175838403</v>
      </c>
      <c r="Q32" s="198">
        <f t="shared" si="1"/>
        <v>3.1622776601683795</v>
      </c>
      <c r="R32" s="198">
        <f t="shared" si="9"/>
        <v>3.0216322935764106</v>
      </c>
      <c r="S32" s="198">
        <f t="shared" si="2"/>
        <v>1.5108161467882053</v>
      </c>
      <c r="T32" s="198">
        <f t="shared" si="10"/>
        <v>8.4188611699158109</v>
      </c>
      <c r="U32" s="198">
        <f t="shared" si="11"/>
        <v>0.14064536659196891</v>
      </c>
      <c r="V32" s="198">
        <f t="shared" si="12"/>
        <v>5.5677643628300215</v>
      </c>
      <c r="W32" s="198">
        <f t="shared" si="13"/>
        <v>5.7084097294219909</v>
      </c>
      <c r="X32" s="198">
        <f t="shared" si="14"/>
        <v>7.0754724519930203</v>
      </c>
      <c r="Y32" s="198">
        <f t="shared" si="7"/>
        <v>2.7838821814150108</v>
      </c>
      <c r="Z32" s="3"/>
      <c r="AB32" s="39"/>
      <c r="AC32" s="39"/>
    </row>
    <row r="33" spans="1:29" x14ac:dyDescent="0.25">
      <c r="A33" s="199" t="s">
        <v>31</v>
      </c>
      <c r="B33" s="200">
        <v>0.32</v>
      </c>
      <c r="C33" s="201">
        <v>32</v>
      </c>
      <c r="D33" s="199" t="e">
        <f>IF('    '!$T$2,VLOOKUP(C33,'    '!$E$3:$F$3,2,FALSE),NA())</f>
        <v>#N/A</v>
      </c>
      <c r="E33" s="198">
        <f t="shared" si="8"/>
        <v>7.1715728752538102</v>
      </c>
      <c r="F33" s="199"/>
      <c r="G33" s="203"/>
      <c r="H33" s="199" t="e">
        <f t="shared" si="3"/>
        <v>#N/A</v>
      </c>
      <c r="I33" s="199" t="e">
        <f t="shared" si="4"/>
        <v>#N/A</v>
      </c>
      <c r="J33" s="204"/>
      <c r="K33" s="204"/>
      <c r="L33" s="199" t="e">
        <f>IF('    '!$T$3,VLOOKUP(C33,'    '!$E$4:$F$4,2,FALSE),NA())</f>
        <v>#N/A</v>
      </c>
      <c r="M33" s="198" t="e">
        <f t="shared" si="0"/>
        <v>#N/A</v>
      </c>
      <c r="N33" s="198" t="e">
        <f t="shared" si="5"/>
        <v>#N/A</v>
      </c>
      <c r="O33" s="205">
        <f>'  '!AT39</f>
        <v>0.9182008160015922</v>
      </c>
      <c r="P33" s="198">
        <f t="shared" si="6"/>
        <v>9.182008160015922</v>
      </c>
      <c r="Q33" s="198">
        <f t="shared" si="1"/>
        <v>3.1622776601683795</v>
      </c>
      <c r="R33" s="198">
        <f t="shared" si="9"/>
        <v>3.0301828591713607</v>
      </c>
      <c r="S33" s="198">
        <f t="shared" si="2"/>
        <v>1.5150914295856803</v>
      </c>
      <c r="T33" s="198">
        <f t="shared" si="10"/>
        <v>8.4188611699158109</v>
      </c>
      <c r="U33" s="198">
        <f t="shared" si="11"/>
        <v>0.13209480099701887</v>
      </c>
      <c r="V33" s="198">
        <f t="shared" si="12"/>
        <v>5.6568542494923806</v>
      </c>
      <c r="W33" s="198">
        <f t="shared" si="13"/>
        <v>5.7889490504893999</v>
      </c>
      <c r="X33" s="198">
        <f t="shared" si="14"/>
        <v>7.0394780742567917</v>
      </c>
      <c r="Y33" s="198">
        <f t="shared" si="7"/>
        <v>2.8284271247461903</v>
      </c>
      <c r="Z33" s="3"/>
      <c r="AB33" s="39"/>
      <c r="AC33" s="39"/>
    </row>
    <row r="34" spans="1:29" x14ac:dyDescent="0.25">
      <c r="A34" s="199" t="s">
        <v>32</v>
      </c>
      <c r="B34" s="200">
        <v>0.33</v>
      </c>
      <c r="C34" s="201">
        <v>33</v>
      </c>
      <c r="D34" s="199" t="e">
        <f>IF('    '!$T$2,VLOOKUP(C34,'    '!$E$3:$F$3,2,FALSE),NA())</f>
        <v>#N/A</v>
      </c>
      <c r="E34" s="198">
        <f t="shared" si="8"/>
        <v>7.1277186767309857</v>
      </c>
      <c r="F34" s="198"/>
      <c r="G34" s="203"/>
      <c r="H34" s="199" t="e">
        <f t="shared" si="3"/>
        <v>#N/A</v>
      </c>
      <c r="I34" s="199" t="e">
        <f t="shared" si="4"/>
        <v>#N/A</v>
      </c>
      <c r="J34" s="204"/>
      <c r="K34" s="204"/>
      <c r="L34" s="199" t="e">
        <f>IF('    '!$T$3,VLOOKUP(C34,'    '!$E$4:$F$4,2,FALSE),NA())</f>
        <v>#N/A</v>
      </c>
      <c r="M34" s="198" t="e">
        <f t="shared" ref="M34:M51" si="15">IF($L34=1,X34,NA())</f>
        <v>#N/A</v>
      </c>
      <c r="N34" s="198" t="e">
        <f t="shared" si="5"/>
        <v>#N/A</v>
      </c>
      <c r="O34" s="205">
        <f>'  '!AT40</f>
        <v>0.92287789829833811</v>
      </c>
      <c r="P34" s="198">
        <f t="shared" si="6"/>
        <v>9.228778982983382</v>
      </c>
      <c r="Q34" s="198">
        <f t="shared" si="1"/>
        <v>3.1622776601683795</v>
      </c>
      <c r="R34" s="198">
        <f t="shared" si="9"/>
        <v>3.037890548223122</v>
      </c>
      <c r="S34" s="198">
        <f t="shared" si="2"/>
        <v>1.518945274111561</v>
      </c>
      <c r="T34" s="198">
        <f t="shared" si="10"/>
        <v>8.4188611699158109</v>
      </c>
      <c r="U34" s="198">
        <f t="shared" si="11"/>
        <v>0.12438711194525753</v>
      </c>
      <c r="V34" s="198">
        <f t="shared" si="12"/>
        <v>5.7445626465380286</v>
      </c>
      <c r="W34" s="198">
        <f t="shared" si="13"/>
        <v>5.8689497584832857</v>
      </c>
      <c r="X34" s="198">
        <f t="shared" si="14"/>
        <v>7.0033315647857286</v>
      </c>
      <c r="Y34" s="198">
        <f t="shared" si="7"/>
        <v>2.8722813232690143</v>
      </c>
      <c r="Z34" s="3"/>
      <c r="AB34" s="39"/>
      <c r="AC34" s="39"/>
    </row>
    <row r="35" spans="1:29" x14ac:dyDescent="0.25">
      <c r="A35" s="199" t="s">
        <v>33</v>
      </c>
      <c r="B35" s="200">
        <v>0.34</v>
      </c>
      <c r="C35" s="201">
        <v>34</v>
      </c>
      <c r="D35" s="199" t="e">
        <f>IF('    '!$T$2,VLOOKUP(C35,'    '!$E$3:$F$3,2,FALSE),NA())</f>
        <v>#N/A</v>
      </c>
      <c r="E35" s="198">
        <f t="shared" si="8"/>
        <v>7.0845240525773496</v>
      </c>
      <c r="F35" s="198"/>
      <c r="G35" s="203"/>
      <c r="H35" s="199" t="e">
        <f t="shared" si="3"/>
        <v>#N/A</v>
      </c>
      <c r="I35" s="199" t="e">
        <f t="shared" si="4"/>
        <v>#N/A</v>
      </c>
      <c r="J35" s="204"/>
      <c r="K35" s="204"/>
      <c r="L35" s="199" t="e">
        <f>IF('    '!$T$3,VLOOKUP(C35,'    '!$E$4:$F$4,2,FALSE),NA())</f>
        <v>#N/A</v>
      </c>
      <c r="M35" s="198" t="e">
        <f t="shared" si="15"/>
        <v>#N/A</v>
      </c>
      <c r="N35" s="198" t="e">
        <f t="shared" si="5"/>
        <v>#N/A</v>
      </c>
      <c r="O35" s="205">
        <f>'  '!AT41</f>
        <v>0.92715693103791419</v>
      </c>
      <c r="P35" s="198">
        <f t="shared" si="6"/>
        <v>9.2715693103791423</v>
      </c>
      <c r="Q35" s="198">
        <f t="shared" si="1"/>
        <v>3.1622776601683795</v>
      </c>
      <c r="R35" s="198">
        <f t="shared" si="9"/>
        <v>3.0449251731987017</v>
      </c>
      <c r="S35" s="198">
        <f t="shared" si="2"/>
        <v>1.5224625865993509</v>
      </c>
      <c r="T35" s="198">
        <f t="shared" si="10"/>
        <v>8.4188611699158109</v>
      </c>
      <c r="U35" s="198">
        <f t="shared" si="11"/>
        <v>0.11735248696967782</v>
      </c>
      <c r="V35" s="198">
        <f t="shared" si="12"/>
        <v>5.8309518948453007</v>
      </c>
      <c r="W35" s="198">
        <f t="shared" si="13"/>
        <v>5.9483043818149781</v>
      </c>
      <c r="X35" s="198">
        <f t="shared" si="14"/>
        <v>6.9671715656076723</v>
      </c>
      <c r="Y35" s="198">
        <f t="shared" si="7"/>
        <v>2.9154759474226504</v>
      </c>
      <c r="Z35" s="3"/>
    </row>
    <row r="36" spans="1:29" x14ac:dyDescent="0.25">
      <c r="A36" s="199" t="s">
        <v>34</v>
      </c>
      <c r="B36" s="200">
        <v>0.35</v>
      </c>
      <c r="C36" s="201">
        <v>35</v>
      </c>
      <c r="D36" s="199" t="e">
        <f>IF('    '!$T$2,VLOOKUP(C36,'    '!$E$3:$F$3,2,FALSE),NA())</f>
        <v>#N/A</v>
      </c>
      <c r="E36" s="198">
        <f t="shared" si="8"/>
        <v>7.0419601084501924</v>
      </c>
      <c r="F36" s="198"/>
      <c r="G36" s="203"/>
      <c r="H36" s="199" t="e">
        <f t="shared" si="3"/>
        <v>#N/A</v>
      </c>
      <c r="I36" s="199" t="e">
        <f t="shared" si="4"/>
        <v>#N/A</v>
      </c>
      <c r="J36" s="204"/>
      <c r="K36" s="204"/>
      <c r="L36" s="199" t="e">
        <f>IF('    '!$T$3,VLOOKUP(C36,'    '!$E$4:$F$4,2,FALSE),NA())</f>
        <v>#N/A</v>
      </c>
      <c r="M36" s="198" t="e">
        <f t="shared" si="15"/>
        <v>#N/A</v>
      </c>
      <c r="N36" s="198" t="e">
        <f t="shared" si="5"/>
        <v>#N/A</v>
      </c>
      <c r="O36" s="205">
        <f>'  '!AT42</f>
        <v>0.93123693899890536</v>
      </c>
      <c r="P36" s="198">
        <f t="shared" si="6"/>
        <v>9.3123693899890529</v>
      </c>
      <c r="Q36" s="198">
        <f t="shared" si="1"/>
        <v>3.1622776601683795</v>
      </c>
      <c r="R36" s="198">
        <f t="shared" si="9"/>
        <v>3.0516175038803688</v>
      </c>
      <c r="S36" s="198">
        <f t="shared" si="2"/>
        <v>1.5258087519401844</v>
      </c>
      <c r="T36" s="198">
        <f t="shared" si="10"/>
        <v>8.4188611699158109</v>
      </c>
      <c r="U36" s="198">
        <f t="shared" si="11"/>
        <v>0.11066015628801074</v>
      </c>
      <c r="V36" s="198">
        <f t="shared" si="12"/>
        <v>5.9160797830996161</v>
      </c>
      <c r="W36" s="198">
        <f t="shared" si="13"/>
        <v>6.0267399393876264</v>
      </c>
      <c r="X36" s="198">
        <f t="shared" si="14"/>
        <v>6.9312999521621812</v>
      </c>
      <c r="Y36" s="198">
        <f t="shared" si="7"/>
        <v>2.9580398915498081</v>
      </c>
      <c r="Z36" s="3"/>
    </row>
    <row r="37" spans="1:29" x14ac:dyDescent="0.25">
      <c r="A37" s="199" t="s">
        <v>35</v>
      </c>
      <c r="B37" s="200">
        <v>0.36</v>
      </c>
      <c r="C37" s="201">
        <v>36</v>
      </c>
      <c r="D37" s="199" t="e">
        <f>IF('    '!$T$2,VLOOKUP(C37,'    '!$E$3:$F$3,2,FALSE),NA())</f>
        <v>#N/A</v>
      </c>
      <c r="E37" s="198">
        <f t="shared" si="8"/>
        <v>7</v>
      </c>
      <c r="F37" s="198"/>
      <c r="G37" s="203"/>
      <c r="H37" s="199" t="e">
        <f t="shared" si="3"/>
        <v>#N/A</v>
      </c>
      <c r="I37" s="199" t="e">
        <f t="shared" si="4"/>
        <v>#N/A</v>
      </c>
      <c r="J37" s="204"/>
      <c r="K37" s="204"/>
      <c r="L37" s="199" t="e">
        <f>IF('    '!$T$3,VLOOKUP(C37,'    '!$E$4:$F$4,2,FALSE),NA())</f>
        <v>#N/A</v>
      </c>
      <c r="M37" s="198" t="e">
        <f t="shared" si="15"/>
        <v>#N/A</v>
      </c>
      <c r="N37" s="198" t="e">
        <f t="shared" si="5"/>
        <v>#N/A</v>
      </c>
      <c r="O37" s="205">
        <f>'  '!AT43</f>
        <v>0.93457060404020298</v>
      </c>
      <c r="P37" s="198">
        <f t="shared" si="6"/>
        <v>9.34570604040203</v>
      </c>
      <c r="Q37" s="198">
        <f t="shared" si="1"/>
        <v>3.1622776601683795</v>
      </c>
      <c r="R37" s="198">
        <f t="shared" si="9"/>
        <v>3.0570747521776482</v>
      </c>
      <c r="S37" s="198">
        <f t="shared" si="2"/>
        <v>1.5285373760888241</v>
      </c>
      <c r="T37" s="198">
        <f t="shared" si="10"/>
        <v>8.4188611699158109</v>
      </c>
      <c r="U37" s="198">
        <f t="shared" si="11"/>
        <v>0.10520290799073129</v>
      </c>
      <c r="V37" s="198">
        <f t="shared" si="12"/>
        <v>6</v>
      </c>
      <c r="W37" s="198">
        <f t="shared" si="13"/>
        <v>6.1052029079907317</v>
      </c>
      <c r="X37" s="198">
        <f t="shared" si="14"/>
        <v>6.8947970920092683</v>
      </c>
      <c r="Y37" s="198">
        <f t="shared" si="7"/>
        <v>3</v>
      </c>
      <c r="Z37" s="3"/>
    </row>
    <row r="38" spans="1:29" x14ac:dyDescent="0.25">
      <c r="A38" s="199" t="s">
        <v>36</v>
      </c>
      <c r="B38" s="200">
        <v>0.37</v>
      </c>
      <c r="C38" s="201">
        <v>37</v>
      </c>
      <c r="D38" s="199" t="e">
        <f>IF('    '!$T$2,VLOOKUP(C38,'    '!$E$3:$F$3,2,FALSE),NA())</f>
        <v>#N/A</v>
      </c>
      <c r="E38" s="198">
        <f t="shared" si="8"/>
        <v>6.9586187348508908</v>
      </c>
      <c r="F38" s="198"/>
      <c r="G38" s="203"/>
      <c r="H38" s="199" t="e">
        <f t="shared" si="3"/>
        <v>#N/A</v>
      </c>
      <c r="I38" s="199" t="e">
        <f t="shared" si="4"/>
        <v>#N/A</v>
      </c>
      <c r="J38" s="204"/>
      <c r="K38" s="204"/>
      <c r="L38" s="199" t="e">
        <f>IF('    '!$T$3,VLOOKUP(C38,'    '!$E$4:$F$4,2,FALSE),NA())</f>
        <v>#N/A</v>
      </c>
      <c r="M38" s="198" t="e">
        <f t="shared" si="15"/>
        <v>#N/A</v>
      </c>
      <c r="N38" s="198" t="e">
        <f t="shared" si="5"/>
        <v>#N/A</v>
      </c>
      <c r="O38" s="205">
        <f>'  '!AT44</f>
        <v>0.9378047566922082</v>
      </c>
      <c r="P38" s="198">
        <f t="shared" si="6"/>
        <v>9.3780475669220813</v>
      </c>
      <c r="Q38" s="198">
        <f t="shared" si="1"/>
        <v>3.1622776601683795</v>
      </c>
      <c r="R38" s="198">
        <f t="shared" si="9"/>
        <v>3.0623598036354385</v>
      </c>
      <c r="S38" s="198">
        <f t="shared" si="2"/>
        <v>1.5311799018177192</v>
      </c>
      <c r="T38" s="198">
        <f t="shared" si="10"/>
        <v>8.4188611699158109</v>
      </c>
      <c r="U38" s="198">
        <f t="shared" si="11"/>
        <v>9.9917856532941052E-2</v>
      </c>
      <c r="V38" s="198">
        <f t="shared" si="12"/>
        <v>6.0827625302982193</v>
      </c>
      <c r="W38" s="198">
        <f t="shared" si="13"/>
        <v>6.1826803868311604</v>
      </c>
      <c r="X38" s="198">
        <f t="shared" si="14"/>
        <v>6.8587008783179506</v>
      </c>
      <c r="Y38" s="198">
        <f t="shared" si="7"/>
        <v>3.0413812651491097</v>
      </c>
      <c r="Z38" s="3"/>
    </row>
    <row r="39" spans="1:29" x14ac:dyDescent="0.25">
      <c r="A39" s="199" t="s">
        <v>37</v>
      </c>
      <c r="B39" s="200">
        <v>0.38</v>
      </c>
      <c r="C39" s="201">
        <v>38</v>
      </c>
      <c r="D39" s="199" t="e">
        <f>IF('    '!$T$2,VLOOKUP(C39,'    '!$E$3:$F$3,2,FALSE),NA())</f>
        <v>#N/A</v>
      </c>
      <c r="E39" s="198">
        <f t="shared" si="8"/>
        <v>6.9177929985155124</v>
      </c>
      <c r="F39" s="198"/>
      <c r="G39" s="203"/>
      <c r="H39" s="199" t="e">
        <f t="shared" si="3"/>
        <v>#N/A</v>
      </c>
      <c r="I39" s="199" t="e">
        <f t="shared" si="4"/>
        <v>#N/A</v>
      </c>
      <c r="J39" s="204"/>
      <c r="K39" s="204"/>
      <c r="L39" s="199" t="e">
        <f>IF('    '!$T$3,VLOOKUP(C39,'    '!$E$4:$F$4,2,FALSE),NA())</f>
        <v>#N/A</v>
      </c>
      <c r="M39" s="198" t="e">
        <f t="shared" si="15"/>
        <v>#N/A</v>
      </c>
      <c r="N39" s="198" t="e">
        <f t="shared" si="5"/>
        <v>#N/A</v>
      </c>
      <c r="O39" s="205">
        <f>'  '!AT45</f>
        <v>0.94168573987461435</v>
      </c>
      <c r="P39" s="198">
        <f t="shared" si="6"/>
        <v>9.4168573987461439</v>
      </c>
      <c r="Q39" s="198">
        <f t="shared" si="1"/>
        <v>3.1622776601683795</v>
      </c>
      <c r="R39" s="198">
        <f t="shared" ref="R39:R51" si="16">SQRT(P39)</f>
        <v>3.0686898505300504</v>
      </c>
      <c r="S39" s="198">
        <f t="shared" si="2"/>
        <v>1.5343449252650252</v>
      </c>
      <c r="T39" s="198">
        <f t="shared" ref="T39:T51" si="17">10-Q39/2</f>
        <v>8.4188611699158109</v>
      </c>
      <c r="U39" s="198">
        <f t="shared" ref="U39:U51" si="18">Q39-R39</f>
        <v>9.3587809638329134E-2</v>
      </c>
      <c r="V39" s="198">
        <f t="shared" ref="V39:V51" si="19">SQRT(C39)</f>
        <v>6.164414002968976</v>
      </c>
      <c r="W39" s="198">
        <f t="shared" ref="W39:W51" si="20">U39+V39</f>
        <v>6.2580018126073051</v>
      </c>
      <c r="X39" s="198">
        <f t="shared" ref="X39:X51" si="21">10-U39-Y39</f>
        <v>6.8242051888771833</v>
      </c>
      <c r="Y39" s="198">
        <f t="shared" ref="Y39:Y51" si="22">V39/2</f>
        <v>3.082207001484488</v>
      </c>
      <c r="Z39" s="3"/>
    </row>
    <row r="40" spans="1:29" x14ac:dyDescent="0.25">
      <c r="A40" s="199" t="s">
        <v>38</v>
      </c>
      <c r="B40" s="200">
        <v>0.39</v>
      </c>
      <c r="C40" s="201">
        <v>39</v>
      </c>
      <c r="D40" s="199" t="e">
        <f>IF('    '!$T$2,VLOOKUP(C40,'    '!$E$3:$F$3,2,FALSE),NA())</f>
        <v>#N/A</v>
      </c>
      <c r="E40" s="198">
        <f t="shared" si="8"/>
        <v>6.8775010008008008</v>
      </c>
      <c r="F40" s="198"/>
      <c r="G40" s="203"/>
      <c r="H40" s="199" t="e">
        <f t="shared" si="3"/>
        <v>#N/A</v>
      </c>
      <c r="I40" s="199" t="e">
        <f t="shared" si="4"/>
        <v>#N/A</v>
      </c>
      <c r="J40" s="204"/>
      <c r="K40" s="204"/>
      <c r="L40" s="199" t="e">
        <f>IF('    '!$T$3,VLOOKUP(C40,'    '!$E$4:$F$4,2,FALSE),NA())</f>
        <v>#N/A</v>
      </c>
      <c r="M40" s="198" t="e">
        <f t="shared" si="15"/>
        <v>#N/A</v>
      </c>
      <c r="N40" s="198" t="e">
        <f t="shared" si="5"/>
        <v>#N/A</v>
      </c>
      <c r="O40" s="205">
        <f>'  '!AT46</f>
        <v>0.94477062394268085</v>
      </c>
      <c r="P40" s="198">
        <f t="shared" si="6"/>
        <v>9.4477062394268092</v>
      </c>
      <c r="Q40" s="198">
        <f t="shared" si="1"/>
        <v>3.1622776601683795</v>
      </c>
      <c r="R40" s="198">
        <f t="shared" si="16"/>
        <v>3.0737121269609502</v>
      </c>
      <c r="S40" s="198">
        <f t="shared" si="2"/>
        <v>1.5368560634804751</v>
      </c>
      <c r="T40" s="198">
        <f t="shared" si="17"/>
        <v>8.4188611699158109</v>
      </c>
      <c r="U40" s="198">
        <f t="shared" si="18"/>
        <v>8.8565533207429326E-2</v>
      </c>
      <c r="V40" s="198">
        <f t="shared" si="19"/>
        <v>6.2449979983983983</v>
      </c>
      <c r="W40" s="198">
        <f t="shared" si="20"/>
        <v>6.3335635316058276</v>
      </c>
      <c r="X40" s="198">
        <f t="shared" si="21"/>
        <v>6.7889354675933715</v>
      </c>
      <c r="Y40" s="198">
        <f t="shared" si="22"/>
        <v>3.1224989991991992</v>
      </c>
      <c r="Z40" s="3"/>
    </row>
    <row r="41" spans="1:29" x14ac:dyDescent="0.25">
      <c r="A41" s="199" t="s">
        <v>39</v>
      </c>
      <c r="B41" s="200">
        <v>0.4</v>
      </c>
      <c r="C41" s="201">
        <v>40</v>
      </c>
      <c r="D41" s="199" t="e">
        <f>IF('    '!$T$2,VLOOKUP(C41,'    '!$E$3:$F$3,2,FALSE),NA())</f>
        <v>#N/A</v>
      </c>
      <c r="E41" s="198">
        <f t="shared" si="8"/>
        <v>6.83772233983162</v>
      </c>
      <c r="F41" s="202"/>
      <c r="G41" s="203"/>
      <c r="H41" s="199" t="e">
        <f t="shared" si="3"/>
        <v>#N/A</v>
      </c>
      <c r="I41" s="199" t="e">
        <f t="shared" si="4"/>
        <v>#N/A</v>
      </c>
      <c r="J41" s="204"/>
      <c r="K41" s="204"/>
      <c r="L41" s="199" t="e">
        <f>IF('    '!$T$3,VLOOKUP(C41,'    '!$E$4:$F$4,2,FALSE),NA())</f>
        <v>#N/A</v>
      </c>
      <c r="M41" s="198" t="e">
        <f t="shared" si="15"/>
        <v>#N/A</v>
      </c>
      <c r="N41" s="198" t="e">
        <f t="shared" si="5"/>
        <v>#N/A</v>
      </c>
      <c r="O41" s="205">
        <f>'  '!AT47</f>
        <v>0.94755697084286994</v>
      </c>
      <c r="P41" s="198">
        <f t="shared" si="6"/>
        <v>9.4755697084286989</v>
      </c>
      <c r="Q41" s="198">
        <f t="shared" si="1"/>
        <v>3.1622776601683795</v>
      </c>
      <c r="R41" s="198">
        <f t="shared" si="16"/>
        <v>3.0782413336885557</v>
      </c>
      <c r="S41" s="198">
        <f t="shared" si="2"/>
        <v>1.5391206668442778</v>
      </c>
      <c r="T41" s="198">
        <f t="shared" si="17"/>
        <v>8.4188611699158109</v>
      </c>
      <c r="U41" s="198">
        <f t="shared" si="18"/>
        <v>8.4036326479823842E-2</v>
      </c>
      <c r="V41" s="198">
        <f t="shared" si="19"/>
        <v>6.324555320336759</v>
      </c>
      <c r="W41" s="198">
        <f t="shared" si="20"/>
        <v>6.4085916468165829</v>
      </c>
      <c r="X41" s="198">
        <f t="shared" si="21"/>
        <v>6.7536860133517962</v>
      </c>
      <c r="Y41" s="198">
        <f t="shared" si="22"/>
        <v>3.1622776601683795</v>
      </c>
      <c r="Z41" s="3"/>
    </row>
    <row r="42" spans="1:29" x14ac:dyDescent="0.25">
      <c r="A42" s="199" t="s">
        <v>40</v>
      </c>
      <c r="B42" s="200">
        <v>0.41</v>
      </c>
      <c r="C42" s="201">
        <v>41</v>
      </c>
      <c r="D42" s="199" t="e">
        <f>IF('    '!$T$2,VLOOKUP(C42,'    '!$E$3:$F$3,2,FALSE),NA())</f>
        <v>#N/A</v>
      </c>
      <c r="E42" s="198">
        <f t="shared" si="8"/>
        <v>6.7984378812835757</v>
      </c>
      <c r="F42" s="199"/>
      <c r="G42" s="203"/>
      <c r="H42" s="199" t="e">
        <f t="shared" si="3"/>
        <v>#N/A</v>
      </c>
      <c r="I42" s="199" t="e">
        <f t="shared" si="4"/>
        <v>#N/A</v>
      </c>
      <c r="J42" s="204"/>
      <c r="K42" s="204"/>
      <c r="L42" s="199" t="e">
        <f>IF('    '!$T$3,VLOOKUP(C42,'    '!$E$4:$F$4,2,FALSE),NA())</f>
        <v>#N/A</v>
      </c>
      <c r="M42" s="198" t="e">
        <f t="shared" si="15"/>
        <v>#N/A</v>
      </c>
      <c r="N42" s="198" t="e">
        <f t="shared" si="5"/>
        <v>#N/A</v>
      </c>
      <c r="O42" s="205">
        <f>'  '!AT48</f>
        <v>0.9500447805751816</v>
      </c>
      <c r="P42" s="198">
        <f t="shared" si="6"/>
        <v>9.5004478057518167</v>
      </c>
      <c r="Q42" s="198">
        <f t="shared" si="1"/>
        <v>3.1622776601683795</v>
      </c>
      <c r="R42" s="198">
        <f t="shared" si="16"/>
        <v>3.0822796443138993</v>
      </c>
      <c r="S42" s="198">
        <f t="shared" si="2"/>
        <v>1.5411398221569497</v>
      </c>
      <c r="T42" s="198">
        <f t="shared" si="17"/>
        <v>8.4188611699158109</v>
      </c>
      <c r="U42" s="198">
        <f t="shared" si="18"/>
        <v>7.9998015854480187E-2</v>
      </c>
      <c r="V42" s="198">
        <f t="shared" si="19"/>
        <v>6.4031242374328485</v>
      </c>
      <c r="W42" s="198">
        <f t="shared" si="20"/>
        <v>6.4831222532873287</v>
      </c>
      <c r="X42" s="198">
        <f t="shared" si="21"/>
        <v>6.7184398654290955</v>
      </c>
      <c r="Y42" s="198">
        <f t="shared" si="22"/>
        <v>3.2015621187164243</v>
      </c>
      <c r="Z42" s="3"/>
    </row>
    <row r="43" spans="1:29" x14ac:dyDescent="0.25">
      <c r="A43" s="199" t="s">
        <v>41</v>
      </c>
      <c r="B43" s="200">
        <v>0.42</v>
      </c>
      <c r="C43" s="201">
        <v>42</v>
      </c>
      <c r="D43" s="199" t="e">
        <f>IF('    '!$T$2,VLOOKUP(C43,'    '!$E$3:$F$3,2,FALSE),NA())</f>
        <v>#N/A</v>
      </c>
      <c r="E43" s="198">
        <f t="shared" si="8"/>
        <v>6.7596296507960698</v>
      </c>
      <c r="F43" s="199"/>
      <c r="G43" s="203"/>
      <c r="H43" s="199" t="e">
        <f t="shared" si="3"/>
        <v>#N/A</v>
      </c>
      <c r="I43" s="199" t="e">
        <f t="shared" si="4"/>
        <v>#N/A</v>
      </c>
      <c r="J43" s="204"/>
      <c r="K43" s="204"/>
      <c r="L43" s="199" t="e">
        <f>IF('    '!$T$3,VLOOKUP(C43,'    '!$E$4:$F$4,2,FALSE),NA())</f>
        <v>#N/A</v>
      </c>
      <c r="M43" s="198" t="e">
        <f t="shared" si="15"/>
        <v>#N/A</v>
      </c>
      <c r="N43" s="198" t="e">
        <f t="shared" si="5"/>
        <v>#N/A</v>
      </c>
      <c r="O43" s="205">
        <f>'  '!AT49</f>
        <v>0.95332868942183302</v>
      </c>
      <c r="P43" s="198">
        <f t="shared" si="6"/>
        <v>9.53328689421833</v>
      </c>
      <c r="Q43" s="198">
        <f t="shared" si="1"/>
        <v>3.1622776601683795</v>
      </c>
      <c r="R43" s="198">
        <f t="shared" si="16"/>
        <v>3.087602126929299</v>
      </c>
      <c r="S43" s="198">
        <f t="shared" si="2"/>
        <v>1.5438010634646495</v>
      </c>
      <c r="T43" s="198">
        <f t="shared" si="17"/>
        <v>8.4188611699158109</v>
      </c>
      <c r="U43" s="198">
        <f t="shared" si="18"/>
        <v>7.4675533239080494E-2</v>
      </c>
      <c r="V43" s="198">
        <f t="shared" si="19"/>
        <v>6.4807406984078604</v>
      </c>
      <c r="W43" s="198">
        <f t="shared" si="20"/>
        <v>6.5554162316469409</v>
      </c>
      <c r="X43" s="198">
        <f t="shared" si="21"/>
        <v>6.6849541175569893</v>
      </c>
      <c r="Y43" s="198">
        <f t="shared" si="22"/>
        <v>3.2403703492039302</v>
      </c>
      <c r="Z43" s="3"/>
    </row>
    <row r="44" spans="1:29" x14ac:dyDescent="0.25">
      <c r="A44" s="199" t="s">
        <v>42</v>
      </c>
      <c r="B44" s="200">
        <v>0.43</v>
      </c>
      <c r="C44" s="201">
        <v>43</v>
      </c>
      <c r="D44" s="199" t="e">
        <f>IF('    '!$T$2,VLOOKUP(C44,'    '!$E$3:$F$3,2,FALSE),NA())</f>
        <v>#N/A</v>
      </c>
      <c r="E44" s="198">
        <f t="shared" si="8"/>
        <v>6.7212807378489998</v>
      </c>
      <c r="F44" s="199"/>
      <c r="G44" s="203"/>
      <c r="H44" s="199" t="e">
        <f t="shared" si="3"/>
        <v>#N/A</v>
      </c>
      <c r="I44" s="199" t="e">
        <f t="shared" si="4"/>
        <v>#N/A</v>
      </c>
      <c r="J44" s="204"/>
      <c r="K44" s="204"/>
      <c r="L44" s="199" t="e">
        <f>IF('    '!$T$3,VLOOKUP(C44,'    '!$E$4:$F$4,2,FALSE),NA())</f>
        <v>#N/A</v>
      </c>
      <c r="M44" s="198" t="e">
        <f t="shared" si="15"/>
        <v>#N/A</v>
      </c>
      <c r="N44" s="198" t="e">
        <f t="shared" si="5"/>
        <v>#N/A</v>
      </c>
      <c r="O44" s="205">
        <f>'  '!AT50</f>
        <v>0.95566723057020597</v>
      </c>
      <c r="P44" s="198">
        <f t="shared" si="6"/>
        <v>9.5566723057020599</v>
      </c>
      <c r="Q44" s="198">
        <f t="shared" si="1"/>
        <v>3.1622776601683795</v>
      </c>
      <c r="R44" s="198">
        <f t="shared" si="16"/>
        <v>3.0913867932858321</v>
      </c>
      <c r="S44" s="198">
        <f t="shared" si="2"/>
        <v>1.5456933966429161</v>
      </c>
      <c r="T44" s="198">
        <f t="shared" si="17"/>
        <v>8.4188611699158109</v>
      </c>
      <c r="U44" s="198">
        <f t="shared" si="18"/>
        <v>7.0890866882547421E-2</v>
      </c>
      <c r="V44" s="198">
        <f t="shared" si="19"/>
        <v>6.5574385243020004</v>
      </c>
      <c r="W44" s="198">
        <f t="shared" si="20"/>
        <v>6.6283293911845478</v>
      </c>
      <c r="X44" s="198">
        <f t="shared" si="21"/>
        <v>6.6503898709664533</v>
      </c>
      <c r="Y44" s="198">
        <f t="shared" si="22"/>
        <v>3.2787192621510002</v>
      </c>
      <c r="Z44" s="3"/>
    </row>
    <row r="45" spans="1:29" x14ac:dyDescent="0.25">
      <c r="A45" s="199" t="s">
        <v>43</v>
      </c>
      <c r="B45" s="200">
        <v>0.44</v>
      </c>
      <c r="C45" s="201">
        <v>44</v>
      </c>
      <c r="D45" s="199" t="e">
        <f>IF('    '!$T$2,VLOOKUP(C45,'    '!$E$3:$F$3,2,FALSE),NA())</f>
        <v>#N/A</v>
      </c>
      <c r="E45" s="198">
        <f t="shared" si="8"/>
        <v>6.6833752096446002</v>
      </c>
      <c r="F45" s="199"/>
      <c r="G45" s="203"/>
      <c r="H45" s="199" t="e">
        <f t="shared" si="3"/>
        <v>#N/A</v>
      </c>
      <c r="I45" s="199" t="e">
        <f t="shared" si="4"/>
        <v>#N/A</v>
      </c>
      <c r="J45" s="204"/>
      <c r="K45" s="204"/>
      <c r="L45" s="199" t="e">
        <f>IF('    '!$T$3,VLOOKUP(C45,'    '!$E$4:$F$4,2,FALSE),NA())</f>
        <v>#N/A</v>
      </c>
      <c r="M45" s="198" t="e">
        <f t="shared" si="15"/>
        <v>#N/A</v>
      </c>
      <c r="N45" s="198" t="e">
        <f t="shared" si="5"/>
        <v>#N/A</v>
      </c>
      <c r="O45" s="205">
        <f>'  '!AT51</f>
        <v>0.95850333366504126</v>
      </c>
      <c r="P45" s="198">
        <f t="shared" si="6"/>
        <v>9.5850333366504117</v>
      </c>
      <c r="Q45" s="198">
        <f t="shared" si="1"/>
        <v>3.1622776601683795</v>
      </c>
      <c r="R45" s="198">
        <f t="shared" si="16"/>
        <v>3.0959704999644959</v>
      </c>
      <c r="S45" s="198">
        <f t="shared" si="2"/>
        <v>1.547985249982248</v>
      </c>
      <c r="T45" s="198">
        <f t="shared" si="17"/>
        <v>8.4188611699158109</v>
      </c>
      <c r="U45" s="198">
        <f t="shared" si="18"/>
        <v>6.6307160203883608E-2</v>
      </c>
      <c r="V45" s="198">
        <f t="shared" si="19"/>
        <v>6.6332495807107996</v>
      </c>
      <c r="W45" s="198">
        <f t="shared" si="20"/>
        <v>6.6995567409146837</v>
      </c>
      <c r="X45" s="198">
        <f t="shared" si="21"/>
        <v>6.6170680494407161</v>
      </c>
      <c r="Y45" s="198">
        <f t="shared" si="22"/>
        <v>3.3166247903553998</v>
      </c>
      <c r="Z45" s="3"/>
    </row>
    <row r="46" spans="1:29" x14ac:dyDescent="0.25">
      <c r="A46" s="199" t="s">
        <v>44</v>
      </c>
      <c r="B46" s="200">
        <v>0.45</v>
      </c>
      <c r="C46" s="201">
        <v>45</v>
      </c>
      <c r="D46" s="199" t="e">
        <f>IF('    '!$T$2,VLOOKUP(C46,'    '!$E$3:$F$3,2,FALSE),NA())</f>
        <v>#N/A</v>
      </c>
      <c r="E46" s="198">
        <f t="shared" si="8"/>
        <v>6.6458980337503153</v>
      </c>
      <c r="F46" s="199"/>
      <c r="G46" s="203"/>
      <c r="H46" s="199" t="e">
        <f t="shared" si="3"/>
        <v>#N/A</v>
      </c>
      <c r="I46" s="199" t="e">
        <f t="shared" si="4"/>
        <v>#N/A</v>
      </c>
      <c r="J46" s="204"/>
      <c r="K46" s="204"/>
      <c r="L46" s="199" t="e">
        <f>IF('    '!$T$3,VLOOKUP(C46,'    '!$E$4:$F$4,2,FALSE),NA())</f>
        <v>#N/A</v>
      </c>
      <c r="M46" s="198" t="e">
        <f t="shared" si="15"/>
        <v>#N/A</v>
      </c>
      <c r="N46" s="198" t="e">
        <f t="shared" si="5"/>
        <v>#N/A</v>
      </c>
      <c r="O46" s="205">
        <f>'  '!AT52</f>
        <v>0.96069260622947561</v>
      </c>
      <c r="P46" s="198">
        <f t="shared" si="6"/>
        <v>9.6069260622947557</v>
      </c>
      <c r="Q46" s="198">
        <f t="shared" si="1"/>
        <v>3.1622776601683795</v>
      </c>
      <c r="R46" s="198">
        <f t="shared" si="16"/>
        <v>3.0995041639421546</v>
      </c>
      <c r="S46" s="198">
        <f t="shared" si="2"/>
        <v>1.5497520819710773</v>
      </c>
      <c r="T46" s="198">
        <f t="shared" si="17"/>
        <v>8.4188611699158109</v>
      </c>
      <c r="U46" s="198">
        <f t="shared" si="18"/>
        <v>6.2773496226224967E-2</v>
      </c>
      <c r="V46" s="198">
        <f t="shared" si="19"/>
        <v>6.7082039324993694</v>
      </c>
      <c r="W46" s="198">
        <f t="shared" si="20"/>
        <v>6.7709774287255939</v>
      </c>
      <c r="X46" s="198">
        <f t="shared" si="21"/>
        <v>6.5831245375240908</v>
      </c>
      <c r="Y46" s="198">
        <f t="shared" si="22"/>
        <v>3.3541019662496847</v>
      </c>
      <c r="Z46" s="3"/>
    </row>
    <row r="47" spans="1:29" x14ac:dyDescent="0.25">
      <c r="A47" s="199" t="s">
        <v>45</v>
      </c>
      <c r="B47" s="200">
        <v>0.46</v>
      </c>
      <c r="C47" s="201">
        <v>46</v>
      </c>
      <c r="D47" s="199" t="e">
        <f>IF('    '!$T$2,VLOOKUP(C47,'    '!$E$3:$F$3,2,FALSE),NA())</f>
        <v>#N/A</v>
      </c>
      <c r="E47" s="198">
        <f t="shared" si="8"/>
        <v>6.6088350084373655</v>
      </c>
      <c r="F47" s="199"/>
      <c r="G47" s="203"/>
      <c r="H47" s="199" t="e">
        <f t="shared" si="3"/>
        <v>#N/A</v>
      </c>
      <c r="I47" s="199" t="e">
        <f t="shared" si="4"/>
        <v>#N/A</v>
      </c>
      <c r="J47" s="204"/>
      <c r="K47" s="204"/>
      <c r="L47" s="199" t="e">
        <f>IF('    '!$T$3,VLOOKUP(C47,'    '!$E$4:$F$4,2,FALSE),NA())</f>
        <v>#N/A</v>
      </c>
      <c r="M47" s="198" t="e">
        <f t="shared" si="15"/>
        <v>#N/A</v>
      </c>
      <c r="N47" s="198" t="e">
        <f t="shared" si="5"/>
        <v>#N/A</v>
      </c>
      <c r="O47" s="205">
        <f>'  '!AT53</f>
        <v>0.96258334162603243</v>
      </c>
      <c r="P47" s="198">
        <f t="shared" si="6"/>
        <v>9.6258334162603241</v>
      </c>
      <c r="Q47" s="198">
        <f t="shared" si="1"/>
        <v>3.1622776601683795</v>
      </c>
      <c r="R47" s="198">
        <f t="shared" si="16"/>
        <v>3.1025527257824845</v>
      </c>
      <c r="S47" s="198">
        <f t="shared" si="2"/>
        <v>1.5512763628912423</v>
      </c>
      <c r="T47" s="198">
        <f t="shared" si="17"/>
        <v>8.4188611699158109</v>
      </c>
      <c r="U47" s="198">
        <f t="shared" si="18"/>
        <v>5.972493438589499E-2</v>
      </c>
      <c r="V47" s="198">
        <f t="shared" si="19"/>
        <v>6.7823299831252681</v>
      </c>
      <c r="W47" s="198">
        <f t="shared" si="20"/>
        <v>6.8420549175111631</v>
      </c>
      <c r="X47" s="198">
        <f t="shared" si="21"/>
        <v>6.5491100740514714</v>
      </c>
      <c r="Y47" s="198">
        <f t="shared" si="22"/>
        <v>3.3911649915626341</v>
      </c>
      <c r="Z47" s="3"/>
    </row>
    <row r="48" spans="1:29" x14ac:dyDescent="0.25">
      <c r="A48" s="199" t="s">
        <v>46</v>
      </c>
      <c r="B48" s="200">
        <v>0.47</v>
      </c>
      <c r="C48" s="201">
        <v>47</v>
      </c>
      <c r="D48" s="199" t="e">
        <f>IF('    '!$T$2,VLOOKUP(C48,'    '!$E$3:$F$3,2,FALSE),NA())</f>
        <v>#N/A</v>
      </c>
      <c r="E48" s="198">
        <f t="shared" si="8"/>
        <v>6.572172699799478</v>
      </c>
      <c r="F48" s="199"/>
      <c r="G48" s="203"/>
      <c r="H48" s="199" t="e">
        <f t="shared" si="3"/>
        <v>#N/A</v>
      </c>
      <c r="I48" s="199" t="e">
        <f t="shared" si="4"/>
        <v>#N/A</v>
      </c>
      <c r="J48" s="204"/>
      <c r="K48" s="204"/>
      <c r="L48" s="199" t="e">
        <f>IF('    '!$T$3,VLOOKUP(C48,'    '!$E$4:$F$4,2,FALSE),NA())</f>
        <v>#N/A</v>
      </c>
      <c r="M48" s="198" t="e">
        <f t="shared" si="15"/>
        <v>#N/A</v>
      </c>
      <c r="N48" s="198" t="e">
        <f t="shared" si="5"/>
        <v>#N/A</v>
      </c>
      <c r="O48" s="205">
        <f>'  '!AT54</f>
        <v>0.96472285799582047</v>
      </c>
      <c r="P48" s="198">
        <f t="shared" si="6"/>
        <v>9.6472285799582043</v>
      </c>
      <c r="Q48" s="198">
        <f t="shared" si="1"/>
        <v>3.1622776601683795</v>
      </c>
      <c r="R48" s="198">
        <f t="shared" si="16"/>
        <v>3.1059988055307111</v>
      </c>
      <c r="S48" s="198">
        <f t="shared" si="2"/>
        <v>1.5529994027653555</v>
      </c>
      <c r="T48" s="198">
        <f t="shared" si="17"/>
        <v>8.4188611699158109</v>
      </c>
      <c r="U48" s="198">
        <f t="shared" si="18"/>
        <v>5.6278854637668463E-2</v>
      </c>
      <c r="V48" s="198">
        <f t="shared" si="19"/>
        <v>6.8556546004010439</v>
      </c>
      <c r="W48" s="198">
        <f t="shared" si="20"/>
        <v>6.9119334550387119</v>
      </c>
      <c r="X48" s="198">
        <f t="shared" si="21"/>
        <v>6.51589384516181</v>
      </c>
      <c r="Y48" s="198">
        <f t="shared" si="22"/>
        <v>3.427827300200522</v>
      </c>
      <c r="Z48" s="3"/>
    </row>
    <row r="49" spans="1:26" x14ac:dyDescent="0.25">
      <c r="A49" s="199" t="s">
        <v>47</v>
      </c>
      <c r="B49" s="200">
        <v>0.48</v>
      </c>
      <c r="C49" s="201">
        <v>48</v>
      </c>
      <c r="D49" s="199" t="e">
        <f>IF('    '!$T$2,VLOOKUP(C49,'    '!$E$3:$F$3,2,FALSE),NA())</f>
        <v>#N/A</v>
      </c>
      <c r="E49" s="198">
        <f t="shared" si="8"/>
        <v>6.5358983848622456</v>
      </c>
      <c r="F49" s="199"/>
      <c r="G49" s="203"/>
      <c r="H49" s="199" t="e">
        <f t="shared" si="3"/>
        <v>#N/A</v>
      </c>
      <c r="I49" s="199" t="e">
        <f t="shared" si="4"/>
        <v>#N/A</v>
      </c>
      <c r="J49" s="204"/>
      <c r="K49" s="204"/>
      <c r="L49" s="199" t="e">
        <f>IF('    '!$T$3,VLOOKUP(C49,'    '!$E$4:$F$4,2,FALSE),NA())</f>
        <v>#N/A</v>
      </c>
      <c r="M49" s="198" t="e">
        <f t="shared" si="15"/>
        <v>#N/A</v>
      </c>
      <c r="N49" s="198" t="e">
        <f t="shared" si="5"/>
        <v>#N/A</v>
      </c>
      <c r="O49" s="205">
        <f>'  '!AT55</f>
        <v>0.96716091153348593</v>
      </c>
      <c r="P49" s="198">
        <f t="shared" si="6"/>
        <v>9.67160911533486</v>
      </c>
      <c r="Q49" s="198">
        <f t="shared" si="1"/>
        <v>3.1622776601683795</v>
      </c>
      <c r="R49" s="198">
        <f t="shared" si="16"/>
        <v>3.10992107863445</v>
      </c>
      <c r="S49" s="198">
        <f t="shared" si="2"/>
        <v>1.554960539317225</v>
      </c>
      <c r="T49" s="198">
        <f t="shared" si="17"/>
        <v>8.4188611699158109</v>
      </c>
      <c r="U49" s="198">
        <f t="shared" si="18"/>
        <v>5.2356581533929525E-2</v>
      </c>
      <c r="V49" s="198">
        <f t="shared" si="19"/>
        <v>6.9282032302755088</v>
      </c>
      <c r="W49" s="198">
        <f t="shared" si="20"/>
        <v>6.9805598118094387</v>
      </c>
      <c r="X49" s="198">
        <f t="shared" si="21"/>
        <v>6.4835418033283156</v>
      </c>
      <c r="Y49" s="198">
        <f t="shared" si="22"/>
        <v>3.4641016151377544</v>
      </c>
      <c r="Z49" s="3"/>
    </row>
    <row r="50" spans="1:26" x14ac:dyDescent="0.25">
      <c r="A50" s="199" t="s">
        <v>48</v>
      </c>
      <c r="B50" s="200">
        <v>0.49</v>
      </c>
      <c r="C50" s="201">
        <v>49</v>
      </c>
      <c r="D50" s="199" t="e">
        <f>IF('    '!$T$2,VLOOKUP(C50,'    '!$E$3:$F$3,2,FALSE),NA())</f>
        <v>#N/A</v>
      </c>
      <c r="E50" s="198">
        <f t="shared" si="8"/>
        <v>6.5</v>
      </c>
      <c r="F50" s="199"/>
      <c r="G50" s="203"/>
      <c r="H50" s="199" t="e">
        <f t="shared" si="3"/>
        <v>#N/A</v>
      </c>
      <c r="I50" s="199" t="e">
        <f t="shared" si="4"/>
        <v>#N/A</v>
      </c>
      <c r="J50" s="204"/>
      <c r="K50" s="204"/>
      <c r="L50" s="199" t="e">
        <f>IF('    '!$T$3,VLOOKUP(C50,'    '!$E$4:$F$4,2,FALSE),NA())</f>
        <v>#N/A</v>
      </c>
      <c r="M50" s="198" t="e">
        <f t="shared" si="15"/>
        <v>#N/A</v>
      </c>
      <c r="N50" s="198" t="e">
        <f t="shared" si="5"/>
        <v>#N/A</v>
      </c>
      <c r="O50" s="205">
        <f>'  '!AT56</f>
        <v>0.96900189073539655</v>
      </c>
      <c r="P50" s="198">
        <f t="shared" si="6"/>
        <v>9.6900189073539664</v>
      </c>
      <c r="Q50" s="198">
        <f t="shared" si="1"/>
        <v>3.1622776601683795</v>
      </c>
      <c r="R50" s="198">
        <f t="shared" si="16"/>
        <v>3.1128795202117874</v>
      </c>
      <c r="S50" s="198">
        <f t="shared" si="2"/>
        <v>1.5564397601058937</v>
      </c>
      <c r="T50" s="198">
        <f t="shared" si="17"/>
        <v>8.4188611699158109</v>
      </c>
      <c r="U50" s="198">
        <f t="shared" si="18"/>
        <v>4.9398139956592146E-2</v>
      </c>
      <c r="V50" s="198">
        <f t="shared" si="19"/>
        <v>7</v>
      </c>
      <c r="W50" s="198">
        <f t="shared" si="20"/>
        <v>7.0493981399565921</v>
      </c>
      <c r="X50" s="198">
        <f t="shared" si="21"/>
        <v>6.4506018600434079</v>
      </c>
      <c r="Y50" s="198">
        <f t="shared" si="22"/>
        <v>3.5</v>
      </c>
      <c r="Z50" s="3"/>
    </row>
    <row r="51" spans="1:26" x14ac:dyDescent="0.25">
      <c r="A51" s="199" t="s">
        <v>49</v>
      </c>
      <c r="B51" s="200">
        <v>0.5</v>
      </c>
      <c r="C51" s="201">
        <v>50</v>
      </c>
      <c r="D51" s="199" t="e">
        <f>IF('    '!$T$2,VLOOKUP(C51,'    '!$E$3:$F$3,2,FALSE),NA())</f>
        <v>#N/A</v>
      </c>
      <c r="E51" s="198">
        <f t="shared" si="8"/>
        <v>6.4644660940672622</v>
      </c>
      <c r="F51" s="199"/>
      <c r="G51" s="203"/>
      <c r="H51" s="199" t="e">
        <f t="shared" si="3"/>
        <v>#N/A</v>
      </c>
      <c r="I51" s="199" t="e">
        <f t="shared" si="4"/>
        <v>#N/A</v>
      </c>
      <c r="J51" s="204"/>
      <c r="K51" s="204"/>
      <c r="L51" s="199" t="e">
        <f>IF('    '!$T$3,VLOOKUP(C51,'    '!$E$4:$F$4,2,FALSE),NA())</f>
        <v>#N/A</v>
      </c>
      <c r="M51" s="198" t="e">
        <f t="shared" si="15"/>
        <v>#N/A</v>
      </c>
      <c r="N51" s="198" t="e">
        <f t="shared" si="5"/>
        <v>#N/A</v>
      </c>
      <c r="O51" s="205">
        <f>'  '!AT57</f>
        <v>0.97089262613195337</v>
      </c>
      <c r="P51" s="198">
        <f t="shared" si="6"/>
        <v>9.7089262613195331</v>
      </c>
      <c r="Q51" s="198">
        <f t="shared" si="1"/>
        <v>3.1622776601683795</v>
      </c>
      <c r="R51" s="198">
        <f t="shared" si="16"/>
        <v>3.1159149958430401</v>
      </c>
      <c r="S51" s="198">
        <f t="shared" si="2"/>
        <v>1.5579574979215201</v>
      </c>
      <c r="T51" s="198">
        <f t="shared" si="17"/>
        <v>8.4188611699158109</v>
      </c>
      <c r="U51" s="198">
        <f t="shared" si="18"/>
        <v>4.636266432533942E-2</v>
      </c>
      <c r="V51" s="198">
        <f t="shared" si="19"/>
        <v>7.0710678118654755</v>
      </c>
      <c r="W51" s="198">
        <f t="shared" si="20"/>
        <v>7.1174304761908154</v>
      </c>
      <c r="X51" s="198">
        <f t="shared" si="21"/>
        <v>6.4181034297419224</v>
      </c>
      <c r="Y51" s="198">
        <f t="shared" si="22"/>
        <v>3.5355339059327378</v>
      </c>
      <c r="Z51" s="3"/>
    </row>
    <row r="52" spans="1:26" x14ac:dyDescent="0.25">
      <c r="A52" s="199" t="s">
        <v>90</v>
      </c>
      <c r="B52" s="200">
        <v>0.51</v>
      </c>
      <c r="C52" s="201">
        <v>51</v>
      </c>
      <c r="D52" s="199"/>
      <c r="E52" s="199"/>
      <c r="F52" s="199"/>
      <c r="G52" s="203"/>
      <c r="H52" s="199"/>
      <c r="I52" s="199"/>
      <c r="J52" s="199"/>
      <c r="K52" s="199"/>
      <c r="L52" s="199" t="e">
        <f>IF('    '!$T$3,VLOOKUP(C52,'    '!$E$4:$F$4,2,FALSE),NA())</f>
        <v>#N/A</v>
      </c>
      <c r="M52" s="198" t="e">
        <f t="shared" ref="M52:M101" si="23">IF($L52=1,X52,NA())</f>
        <v>#N/A</v>
      </c>
      <c r="N52" s="198" t="e">
        <f t="shared" si="5"/>
        <v>#N/A</v>
      </c>
      <c r="O52" s="205">
        <f>'  '!AT58</f>
        <v>0.97233555577669417</v>
      </c>
      <c r="P52" s="198">
        <f t="shared" si="6"/>
        <v>9.7233555577669417</v>
      </c>
      <c r="Q52" s="198">
        <f t="shared" si="1"/>
        <v>3.1622776601683795</v>
      </c>
      <c r="R52" s="198">
        <f t="shared" ref="R52:R101" si="24">SQRT(P52)</f>
        <v>3.1182295550146626</v>
      </c>
      <c r="S52" s="198">
        <f t="shared" si="2"/>
        <v>1.5591147775073313</v>
      </c>
      <c r="T52" s="198">
        <f t="shared" ref="T52:T101" si="25">10-Q52/2</f>
        <v>8.4188611699158109</v>
      </c>
      <c r="U52" s="198">
        <f t="shared" ref="U52:U101" si="26">Q52-R52</f>
        <v>4.4048105153716932E-2</v>
      </c>
      <c r="V52" s="198">
        <f t="shared" ref="V52:V101" si="27">SQRT(C52)</f>
        <v>7.1414284285428504</v>
      </c>
      <c r="W52" s="198">
        <f t="shared" ref="W52:W101" si="28">U52+V52</f>
        <v>7.1854765336965674</v>
      </c>
      <c r="X52" s="198">
        <f t="shared" ref="X52:X101" si="29">10-U52-Y52</f>
        <v>6.3852376805748579</v>
      </c>
      <c r="Y52" s="198">
        <f t="shared" ref="Y52:Y101" si="30">V52/2</f>
        <v>3.5707142142714252</v>
      </c>
    </row>
    <row r="53" spans="1:26" x14ac:dyDescent="0.25">
      <c r="A53" s="199" t="s">
        <v>91</v>
      </c>
      <c r="B53" s="200">
        <v>0.52</v>
      </c>
      <c r="C53" s="201">
        <v>52</v>
      </c>
      <c r="D53" s="199"/>
      <c r="E53" s="199"/>
      <c r="F53" s="199"/>
      <c r="G53" s="203"/>
      <c r="H53" s="199"/>
      <c r="I53" s="199"/>
      <c r="J53" s="199"/>
      <c r="K53" s="199"/>
      <c r="L53" s="199" t="e">
        <f>IF('    '!$T$3,VLOOKUP(C53,'    '!$E$4:$F$4,2,FALSE),NA())</f>
        <v>#N/A</v>
      </c>
      <c r="M53" s="198" t="e">
        <f t="shared" si="23"/>
        <v>#N/A</v>
      </c>
      <c r="N53" s="198" t="e">
        <f t="shared" si="5"/>
        <v>#N/A</v>
      </c>
      <c r="O53" s="205">
        <f>'  '!AT59</f>
        <v>0.97367897303214246</v>
      </c>
      <c r="P53" s="198">
        <f t="shared" si="6"/>
        <v>9.7367897303214246</v>
      </c>
      <c r="Q53" s="198">
        <f t="shared" si="1"/>
        <v>3.1622776601683795</v>
      </c>
      <c r="R53" s="198">
        <f t="shared" si="24"/>
        <v>3.1203829461015555</v>
      </c>
      <c r="S53" s="198">
        <f t="shared" si="2"/>
        <v>1.5601914730507778</v>
      </c>
      <c r="T53" s="198">
        <f t="shared" si="25"/>
        <v>8.4188611699158109</v>
      </c>
      <c r="U53" s="198">
        <f t="shared" si="26"/>
        <v>4.189471406682399E-2</v>
      </c>
      <c r="V53" s="198">
        <f t="shared" si="27"/>
        <v>7.2111025509279782</v>
      </c>
      <c r="W53" s="198">
        <f t="shared" si="28"/>
        <v>7.2529972649948018</v>
      </c>
      <c r="X53" s="198">
        <f t="shared" si="29"/>
        <v>6.352554010469186</v>
      </c>
      <c r="Y53" s="198">
        <f t="shared" si="30"/>
        <v>3.6055512754639891</v>
      </c>
    </row>
    <row r="54" spans="1:26" x14ac:dyDescent="0.25">
      <c r="A54" s="199" t="s">
        <v>92</v>
      </c>
      <c r="B54" s="200">
        <v>0.53</v>
      </c>
      <c r="C54" s="201">
        <v>53</v>
      </c>
      <c r="D54" s="199"/>
      <c r="E54" s="199"/>
      <c r="F54" s="199"/>
      <c r="G54" s="203"/>
      <c r="H54" s="199"/>
      <c r="I54" s="199"/>
      <c r="J54" s="199"/>
      <c r="K54" s="199"/>
      <c r="L54" s="199" t="e">
        <f>IF('    '!$T$3,VLOOKUP(C54,'    '!$E$4:$F$4,2,FALSE),NA())</f>
        <v>#N/A</v>
      </c>
      <c r="M54" s="198" t="e">
        <f t="shared" si="23"/>
        <v>#N/A</v>
      </c>
      <c r="N54" s="198" t="e">
        <f t="shared" si="5"/>
        <v>#N/A</v>
      </c>
      <c r="O54" s="205">
        <f>'  '!AT60</f>
        <v>0.97502239028759086</v>
      </c>
      <c r="P54" s="198">
        <f t="shared" si="6"/>
        <v>9.7502239028759092</v>
      </c>
      <c r="Q54" s="198">
        <f t="shared" si="1"/>
        <v>3.1622776601683795</v>
      </c>
      <c r="R54" s="198">
        <f t="shared" si="24"/>
        <v>3.122534852147516</v>
      </c>
      <c r="S54" s="198">
        <f t="shared" si="2"/>
        <v>1.561267426073758</v>
      </c>
      <c r="T54" s="198">
        <f t="shared" si="25"/>
        <v>8.4188611699158109</v>
      </c>
      <c r="U54" s="198">
        <f t="shared" si="26"/>
        <v>3.9742808020863496E-2</v>
      </c>
      <c r="V54" s="198">
        <f t="shared" si="27"/>
        <v>7.2801098892805181</v>
      </c>
      <c r="W54" s="198">
        <f t="shared" si="28"/>
        <v>7.319852697301382</v>
      </c>
      <c r="X54" s="198">
        <f t="shared" si="29"/>
        <v>6.3202022473388784</v>
      </c>
      <c r="Y54" s="198">
        <f t="shared" si="30"/>
        <v>3.640054944640259</v>
      </c>
    </row>
    <row r="55" spans="1:26" x14ac:dyDescent="0.25">
      <c r="A55" s="199" t="s">
        <v>93</v>
      </c>
      <c r="B55" s="200">
        <v>0.54</v>
      </c>
      <c r="C55" s="201">
        <v>54</v>
      </c>
      <c r="D55" s="199"/>
      <c r="E55" s="199"/>
      <c r="F55" s="199"/>
      <c r="G55" s="203"/>
      <c r="H55" s="199"/>
      <c r="I55" s="199"/>
      <c r="J55" s="199"/>
      <c r="K55" s="199"/>
      <c r="L55" s="199" t="e">
        <f>IF('    '!$T$3,VLOOKUP(C55,'    '!$E$4:$F$4,2,FALSE),NA())</f>
        <v>#N/A</v>
      </c>
      <c r="M55" s="198" t="e">
        <f t="shared" si="23"/>
        <v>#N/A</v>
      </c>
      <c r="N55" s="198" t="e">
        <f t="shared" si="5"/>
        <v>#N/A</v>
      </c>
      <c r="O55" s="205">
        <f>'  '!AT61</f>
        <v>0.97711215046273259</v>
      </c>
      <c r="P55" s="198">
        <f t="shared" si="6"/>
        <v>9.7711215046273256</v>
      </c>
      <c r="Q55" s="198">
        <f t="shared" si="1"/>
        <v>3.1622776601683795</v>
      </c>
      <c r="R55" s="198">
        <f t="shared" si="24"/>
        <v>3.1258793170286223</v>
      </c>
      <c r="S55" s="198">
        <f t="shared" si="2"/>
        <v>1.5629396585143112</v>
      </c>
      <c r="T55" s="198">
        <f t="shared" si="25"/>
        <v>8.4188611699158109</v>
      </c>
      <c r="U55" s="198">
        <f t="shared" si="26"/>
        <v>3.6398343139757205E-2</v>
      </c>
      <c r="V55" s="198">
        <f t="shared" si="27"/>
        <v>7.3484692283495345</v>
      </c>
      <c r="W55" s="198">
        <f t="shared" si="28"/>
        <v>7.3848675714892913</v>
      </c>
      <c r="X55" s="198">
        <f t="shared" si="29"/>
        <v>6.289367042685476</v>
      </c>
      <c r="Y55" s="198">
        <f t="shared" si="30"/>
        <v>3.6742346141747673</v>
      </c>
    </row>
    <row r="56" spans="1:26" x14ac:dyDescent="0.25">
      <c r="A56" s="199" t="s">
        <v>94</v>
      </c>
      <c r="B56" s="200">
        <v>0.55000000000000004</v>
      </c>
      <c r="C56" s="201">
        <v>55</v>
      </c>
      <c r="D56" s="199"/>
      <c r="E56" s="199"/>
      <c r="F56" s="199"/>
      <c r="G56" s="203"/>
      <c r="H56" s="199"/>
      <c r="I56" s="199"/>
      <c r="J56" s="199"/>
      <c r="K56" s="199"/>
      <c r="L56" s="199" t="e">
        <f>IF('    '!$T$3,VLOOKUP(C56,'    '!$E$4:$F$4,2,FALSE),NA())</f>
        <v>#N/A</v>
      </c>
      <c r="M56" s="198" t="e">
        <f t="shared" si="23"/>
        <v>#N/A</v>
      </c>
      <c r="N56" s="198" t="e">
        <f t="shared" si="5"/>
        <v>#N/A</v>
      </c>
      <c r="O56" s="205">
        <f>'  '!AT62</f>
        <v>0.97885361727535081</v>
      </c>
      <c r="P56" s="198">
        <f t="shared" si="6"/>
        <v>9.7885361727535081</v>
      </c>
      <c r="Q56" s="198">
        <f t="shared" si="1"/>
        <v>3.1622776601683795</v>
      </c>
      <c r="R56" s="198">
        <f t="shared" si="24"/>
        <v>3.1286636400791807</v>
      </c>
      <c r="S56" s="198">
        <f t="shared" si="2"/>
        <v>1.5643318200395904</v>
      </c>
      <c r="T56" s="198">
        <f t="shared" si="25"/>
        <v>8.4188611699158109</v>
      </c>
      <c r="U56" s="198">
        <f t="shared" si="26"/>
        <v>3.3614020089198782E-2</v>
      </c>
      <c r="V56" s="198">
        <f t="shared" si="27"/>
        <v>7.416198487095663</v>
      </c>
      <c r="W56" s="198">
        <f t="shared" si="28"/>
        <v>7.4498125071848618</v>
      </c>
      <c r="X56" s="198">
        <f t="shared" si="29"/>
        <v>6.2582867363629688</v>
      </c>
      <c r="Y56" s="198">
        <f t="shared" si="30"/>
        <v>3.7080992435478315</v>
      </c>
    </row>
    <row r="57" spans="1:26" x14ac:dyDescent="0.25">
      <c r="A57" s="199" t="s">
        <v>95</v>
      </c>
      <c r="B57" s="200">
        <v>0.56000000000000005</v>
      </c>
      <c r="C57" s="201">
        <v>56</v>
      </c>
      <c r="D57" s="199"/>
      <c r="E57" s="199"/>
      <c r="F57" s="199"/>
      <c r="G57" s="203"/>
      <c r="H57" s="199"/>
      <c r="I57" s="199"/>
      <c r="J57" s="199"/>
      <c r="K57" s="199"/>
      <c r="L57" s="199" t="e">
        <f>IF('    '!$T$3,VLOOKUP(C57,'    '!$E$4:$F$4,2,FALSE),NA())</f>
        <v>#N/A</v>
      </c>
      <c r="M57" s="198" t="e">
        <f t="shared" si="23"/>
        <v>#N/A</v>
      </c>
      <c r="N57" s="198" t="e">
        <f t="shared" si="5"/>
        <v>#N/A</v>
      </c>
      <c r="O57" s="205">
        <f>'  '!AT63</f>
        <v>0.98064484028261523</v>
      </c>
      <c r="P57" s="198">
        <f t="shared" si="6"/>
        <v>9.8064484028261525</v>
      </c>
      <c r="Q57" s="198">
        <f t="shared" si="1"/>
        <v>3.1622776601683795</v>
      </c>
      <c r="R57" s="198">
        <f t="shared" si="24"/>
        <v>3.131524932493138</v>
      </c>
      <c r="S57" s="198">
        <f t="shared" si="2"/>
        <v>1.565762466246569</v>
      </c>
      <c r="T57" s="198">
        <f t="shared" si="25"/>
        <v>8.4188611699158109</v>
      </c>
      <c r="U57" s="198">
        <f t="shared" si="26"/>
        <v>3.0752727675241509E-2</v>
      </c>
      <c r="V57" s="198">
        <f t="shared" si="27"/>
        <v>7.4833147735478827</v>
      </c>
      <c r="W57" s="198">
        <f t="shared" si="28"/>
        <v>7.5140675012231242</v>
      </c>
      <c r="X57" s="198">
        <f t="shared" si="29"/>
        <v>6.2275898855508167</v>
      </c>
      <c r="Y57" s="198">
        <f t="shared" si="30"/>
        <v>3.7416573867739413</v>
      </c>
    </row>
    <row r="58" spans="1:26" x14ac:dyDescent="0.25">
      <c r="A58" s="199" t="s">
        <v>96</v>
      </c>
      <c r="B58" s="200">
        <v>0.56999999999999995</v>
      </c>
      <c r="C58" s="201">
        <v>57</v>
      </c>
      <c r="D58" s="199"/>
      <c r="E58" s="199"/>
      <c r="F58" s="199"/>
      <c r="G58" s="203"/>
      <c r="H58" s="199"/>
      <c r="I58" s="199"/>
      <c r="J58" s="199"/>
      <c r="K58" s="199"/>
      <c r="L58" s="199" t="e">
        <f>IF('    '!$T$3,VLOOKUP(C58,'    '!$E$4:$F$4,2,FALSE),NA())</f>
        <v>#N/A</v>
      </c>
      <c r="M58" s="198" t="e">
        <f t="shared" si="23"/>
        <v>#N/A</v>
      </c>
      <c r="N58" s="198" t="e">
        <f t="shared" si="5"/>
        <v>#N/A</v>
      </c>
      <c r="O58" s="205">
        <f>'  '!AT64</f>
        <v>0.98149069559160118</v>
      </c>
      <c r="P58" s="198">
        <f t="shared" si="6"/>
        <v>9.8149069559160118</v>
      </c>
      <c r="Q58" s="198">
        <f t="shared" si="1"/>
        <v>3.1622776601683795</v>
      </c>
      <c r="R58" s="198">
        <f t="shared" si="24"/>
        <v>3.1328751899678373</v>
      </c>
      <c r="S58" s="198">
        <f t="shared" si="2"/>
        <v>1.5664375949839187</v>
      </c>
      <c r="T58" s="198">
        <f t="shared" si="25"/>
        <v>8.4188611699158109</v>
      </c>
      <c r="U58" s="198">
        <f t="shared" si="26"/>
        <v>2.9402470200542208E-2</v>
      </c>
      <c r="V58" s="198">
        <f t="shared" si="27"/>
        <v>7.5498344352707498</v>
      </c>
      <c r="W58" s="198">
        <f t="shared" si="28"/>
        <v>7.5792369054712925</v>
      </c>
      <c r="X58" s="198">
        <f t="shared" si="29"/>
        <v>6.1956803121640824</v>
      </c>
      <c r="Y58" s="198">
        <f t="shared" si="30"/>
        <v>3.7749172176353749</v>
      </c>
    </row>
    <row r="59" spans="1:26" x14ac:dyDescent="0.25">
      <c r="A59" s="199" t="s">
        <v>97</v>
      </c>
      <c r="B59" s="200">
        <v>0.57999999999999996</v>
      </c>
      <c r="C59" s="201">
        <v>58</v>
      </c>
      <c r="D59" s="199"/>
      <c r="E59" s="199"/>
      <c r="F59" s="199"/>
      <c r="G59" s="203"/>
      <c r="H59" s="199"/>
      <c r="I59" s="199"/>
      <c r="J59" s="199"/>
      <c r="K59" s="199"/>
      <c r="L59" s="199" t="e">
        <f>IF('    '!$T$3,VLOOKUP(C59,'    '!$E$4:$F$4,2,FALSE),NA())</f>
        <v>#N/A</v>
      </c>
      <c r="M59" s="198" t="e">
        <f t="shared" si="23"/>
        <v>#N/A</v>
      </c>
      <c r="N59" s="198" t="e">
        <f t="shared" si="5"/>
        <v>#N/A</v>
      </c>
      <c r="O59" s="205">
        <f>'  '!AT65</f>
        <v>0.98258533187381825</v>
      </c>
      <c r="P59" s="198">
        <f t="shared" si="6"/>
        <v>9.8258533187381829</v>
      </c>
      <c r="Q59" s="198">
        <f t="shared" si="1"/>
        <v>3.1622776601683795</v>
      </c>
      <c r="R59" s="198">
        <f t="shared" si="24"/>
        <v>3.1346217186030891</v>
      </c>
      <c r="S59" s="198">
        <f t="shared" si="2"/>
        <v>1.5673108593015446</v>
      </c>
      <c r="T59" s="198">
        <f t="shared" si="25"/>
        <v>8.4188611699158109</v>
      </c>
      <c r="U59" s="198">
        <f t="shared" si="26"/>
        <v>2.7655941565290387E-2</v>
      </c>
      <c r="V59" s="198">
        <f t="shared" si="27"/>
        <v>7.6157731058639087</v>
      </c>
      <c r="W59" s="198">
        <f t="shared" si="28"/>
        <v>7.6434290474291995</v>
      </c>
      <c r="X59" s="198">
        <f t="shared" si="29"/>
        <v>6.1644575055027548</v>
      </c>
      <c r="Y59" s="198">
        <f t="shared" si="30"/>
        <v>3.8078865529319543</v>
      </c>
    </row>
    <row r="60" spans="1:26" x14ac:dyDescent="0.25">
      <c r="A60" s="199" t="s">
        <v>98</v>
      </c>
      <c r="B60" s="200">
        <v>0.59</v>
      </c>
      <c r="C60" s="201">
        <v>59</v>
      </c>
      <c r="D60" s="199"/>
      <c r="E60" s="199"/>
      <c r="F60" s="199"/>
      <c r="G60" s="203"/>
      <c r="H60" s="199"/>
      <c r="I60" s="199"/>
      <c r="J60" s="199"/>
      <c r="K60" s="199"/>
      <c r="L60" s="199" t="e">
        <f>IF('    '!$T$3,VLOOKUP(C60,'    '!$E$4:$F$4,2,FALSE),NA())</f>
        <v>#N/A</v>
      </c>
      <c r="M60" s="198" t="e">
        <f t="shared" si="23"/>
        <v>#N/A</v>
      </c>
      <c r="N60" s="198" t="e">
        <f t="shared" si="5"/>
        <v>#N/A</v>
      </c>
      <c r="O60" s="205">
        <f>'  '!AT66</f>
        <v>0.98372972435068162</v>
      </c>
      <c r="P60" s="198">
        <f t="shared" si="6"/>
        <v>9.837297243506816</v>
      </c>
      <c r="Q60" s="198">
        <f t="shared" si="1"/>
        <v>3.1622776601683795</v>
      </c>
      <c r="R60" s="198">
        <f t="shared" si="24"/>
        <v>3.1364465950350273</v>
      </c>
      <c r="S60" s="198">
        <f t="shared" si="2"/>
        <v>1.5682232975175137</v>
      </c>
      <c r="T60" s="198">
        <f t="shared" si="25"/>
        <v>8.4188611699158109</v>
      </c>
      <c r="U60" s="198">
        <f t="shared" si="26"/>
        <v>2.5831065133352205E-2</v>
      </c>
      <c r="V60" s="198">
        <f t="shared" si="27"/>
        <v>7.6811457478686078</v>
      </c>
      <c r="W60" s="198">
        <f t="shared" si="28"/>
        <v>7.70697681300196</v>
      </c>
      <c r="X60" s="198">
        <f t="shared" si="29"/>
        <v>6.1335960609323426</v>
      </c>
      <c r="Y60" s="198">
        <f t="shared" si="30"/>
        <v>3.8405728739343039</v>
      </c>
    </row>
    <row r="61" spans="1:26" x14ac:dyDescent="0.25">
      <c r="A61" s="199" t="s">
        <v>99</v>
      </c>
      <c r="B61" s="200">
        <v>0.6</v>
      </c>
      <c r="C61" s="201">
        <v>60</v>
      </c>
      <c r="D61" s="199"/>
      <c r="E61" s="199"/>
      <c r="F61" s="199"/>
      <c r="G61" s="203"/>
      <c r="H61" s="199"/>
      <c r="I61" s="199"/>
      <c r="J61" s="199"/>
      <c r="K61" s="199"/>
      <c r="L61" s="199" t="e">
        <f>IF('    '!$T$3,VLOOKUP(C61,'    '!$E$4:$F$4,2,FALSE),NA())</f>
        <v>#N/A</v>
      </c>
      <c r="M61" s="198" t="e">
        <f t="shared" si="23"/>
        <v>#N/A</v>
      </c>
      <c r="N61" s="198" t="e">
        <f t="shared" si="5"/>
        <v>#N/A</v>
      </c>
      <c r="O61" s="205">
        <f>'  '!AT67</f>
        <v>0.98492387302219131</v>
      </c>
      <c r="P61" s="198">
        <f t="shared" si="6"/>
        <v>9.8492387302219129</v>
      </c>
      <c r="Q61" s="198">
        <f t="shared" si="1"/>
        <v>3.1622776601683795</v>
      </c>
      <c r="R61" s="198">
        <f t="shared" si="24"/>
        <v>3.1383496825914592</v>
      </c>
      <c r="S61" s="198">
        <f t="shared" si="2"/>
        <v>1.5691748412957296</v>
      </c>
      <c r="T61" s="198">
        <f t="shared" si="25"/>
        <v>8.4188611699158109</v>
      </c>
      <c r="U61" s="198">
        <f t="shared" si="26"/>
        <v>2.3927977576920334E-2</v>
      </c>
      <c r="V61" s="198">
        <f t="shared" si="27"/>
        <v>7.745966692414834</v>
      </c>
      <c r="W61" s="198">
        <f t="shared" si="28"/>
        <v>7.7698946699917544</v>
      </c>
      <c r="X61" s="198">
        <f t="shared" si="29"/>
        <v>6.1030886762156618</v>
      </c>
      <c r="Y61" s="198">
        <f t="shared" si="30"/>
        <v>3.872983346207417</v>
      </c>
    </row>
    <row r="62" spans="1:26" x14ac:dyDescent="0.25">
      <c r="A62" s="199" t="s">
        <v>100</v>
      </c>
      <c r="B62" s="200">
        <v>0.61</v>
      </c>
      <c r="C62" s="201">
        <v>61</v>
      </c>
      <c r="D62" s="199"/>
      <c r="E62" s="199"/>
      <c r="F62" s="199"/>
      <c r="G62" s="203"/>
      <c r="H62" s="199"/>
      <c r="I62" s="199"/>
      <c r="J62" s="199"/>
      <c r="K62" s="199"/>
      <c r="L62" s="199" t="e">
        <f>IF('    '!$T$3,VLOOKUP(C62,'    '!$E$4:$F$4,2,FALSE),NA())</f>
        <v>#N/A</v>
      </c>
      <c r="M62" s="198" t="e">
        <f t="shared" si="23"/>
        <v>#N/A</v>
      </c>
      <c r="N62" s="198" t="e">
        <f t="shared" si="5"/>
        <v>#N/A</v>
      </c>
      <c r="O62" s="205">
        <f>'  '!AT68</f>
        <v>0.98581948452582346</v>
      </c>
      <c r="P62" s="198">
        <f t="shared" si="6"/>
        <v>9.8581948452582342</v>
      </c>
      <c r="Q62" s="198">
        <f t="shared" si="1"/>
        <v>3.1622776601683795</v>
      </c>
      <c r="R62" s="198">
        <f t="shared" si="24"/>
        <v>3.1397762412723353</v>
      </c>
      <c r="S62" s="198">
        <f t="shared" si="2"/>
        <v>1.5698881206361677</v>
      </c>
      <c r="T62" s="198">
        <f t="shared" si="25"/>
        <v>8.4188611699158109</v>
      </c>
      <c r="U62" s="198">
        <f t="shared" si="26"/>
        <v>2.2501418896044179E-2</v>
      </c>
      <c r="V62" s="198">
        <f t="shared" si="27"/>
        <v>7.810249675906654</v>
      </c>
      <c r="W62" s="198">
        <f t="shared" si="28"/>
        <v>7.8327510948026982</v>
      </c>
      <c r="X62" s="198">
        <f t="shared" si="29"/>
        <v>6.0723737431506279</v>
      </c>
      <c r="Y62" s="198">
        <f t="shared" si="30"/>
        <v>3.905124837953327</v>
      </c>
    </row>
    <row r="63" spans="1:26" x14ac:dyDescent="0.25">
      <c r="A63" s="199" t="s">
        <v>101</v>
      </c>
      <c r="B63" s="200">
        <v>0.62</v>
      </c>
      <c r="C63" s="201">
        <v>62</v>
      </c>
      <c r="D63" s="199"/>
      <c r="E63" s="199"/>
      <c r="F63" s="199"/>
      <c r="G63" s="203"/>
      <c r="H63" s="199"/>
      <c r="I63" s="199"/>
      <c r="J63" s="199"/>
      <c r="K63" s="199"/>
      <c r="L63" s="199" t="e">
        <f>IF('    '!$T$3,VLOOKUP(C63,'    '!$E$4:$F$4,2,FALSE),NA())</f>
        <v>#N/A</v>
      </c>
      <c r="M63" s="198" t="e">
        <f t="shared" si="23"/>
        <v>#N/A</v>
      </c>
      <c r="N63" s="198" t="e">
        <f t="shared" si="5"/>
        <v>#N/A</v>
      </c>
      <c r="O63" s="205">
        <f>'  '!AT69</f>
        <v>0.98691412080804064</v>
      </c>
      <c r="P63" s="198">
        <f t="shared" si="6"/>
        <v>9.8691412080804071</v>
      </c>
      <c r="Q63" s="198">
        <f t="shared" si="1"/>
        <v>3.1622776601683795</v>
      </c>
      <c r="R63" s="198">
        <f t="shared" si="24"/>
        <v>3.1415189332678559</v>
      </c>
      <c r="S63" s="198">
        <f t="shared" si="2"/>
        <v>1.570759466633928</v>
      </c>
      <c r="T63" s="198">
        <f t="shared" si="25"/>
        <v>8.4188611699158109</v>
      </c>
      <c r="U63" s="198">
        <f t="shared" si="26"/>
        <v>2.0758726900523605E-2</v>
      </c>
      <c r="V63" s="198">
        <f t="shared" si="27"/>
        <v>7.8740078740118111</v>
      </c>
      <c r="W63" s="198">
        <f t="shared" si="28"/>
        <v>7.8947666009123347</v>
      </c>
      <c r="X63" s="198">
        <f t="shared" si="29"/>
        <v>6.0422373360935699</v>
      </c>
      <c r="Y63" s="198">
        <f t="shared" si="30"/>
        <v>3.9370039370059056</v>
      </c>
    </row>
    <row r="64" spans="1:26" x14ac:dyDescent="0.25">
      <c r="A64" s="199" t="s">
        <v>102</v>
      </c>
      <c r="B64" s="200">
        <v>0.63</v>
      </c>
      <c r="C64" s="201">
        <v>63</v>
      </c>
      <c r="D64" s="199"/>
      <c r="E64" s="199"/>
      <c r="F64" s="199"/>
      <c r="G64" s="203"/>
      <c r="H64" s="199"/>
      <c r="I64" s="199"/>
      <c r="J64" s="199"/>
      <c r="K64" s="199"/>
      <c r="L64" s="199" t="e">
        <f>IF('    '!$T$3,VLOOKUP(C64,'    '!$E$4:$F$4,2,FALSE),NA())</f>
        <v>#N/A</v>
      </c>
      <c r="M64" s="198" t="e">
        <f t="shared" si="23"/>
        <v>#N/A</v>
      </c>
      <c r="N64" s="198" t="e">
        <f t="shared" si="5"/>
        <v>#N/A</v>
      </c>
      <c r="O64" s="205">
        <f>'  '!AT70</f>
        <v>0.98780973231167279</v>
      </c>
      <c r="P64" s="198">
        <f t="shared" si="6"/>
        <v>9.8780973231167284</v>
      </c>
      <c r="Q64" s="198">
        <f t="shared" si="1"/>
        <v>3.1622776601683795</v>
      </c>
      <c r="R64" s="198">
        <f t="shared" si="24"/>
        <v>3.1429440534500017</v>
      </c>
      <c r="S64" s="198">
        <f t="shared" si="2"/>
        <v>1.5714720267250009</v>
      </c>
      <c r="T64" s="198">
        <f t="shared" si="25"/>
        <v>8.4188611699158109</v>
      </c>
      <c r="U64" s="198">
        <f t="shared" si="26"/>
        <v>1.9333606718377805E-2</v>
      </c>
      <c r="V64" s="198">
        <f t="shared" si="27"/>
        <v>7.9372539331937721</v>
      </c>
      <c r="W64" s="198">
        <f t="shared" si="28"/>
        <v>7.9565875399121495</v>
      </c>
      <c r="X64" s="198">
        <f t="shared" si="29"/>
        <v>6.0120394266847352</v>
      </c>
      <c r="Y64" s="198">
        <f t="shared" si="30"/>
        <v>3.9686269665968861</v>
      </c>
    </row>
    <row r="65" spans="1:25" x14ac:dyDescent="0.25">
      <c r="A65" s="199" t="s">
        <v>103</v>
      </c>
      <c r="B65" s="200">
        <v>0.64</v>
      </c>
      <c r="C65" s="201">
        <v>64</v>
      </c>
      <c r="D65" s="199"/>
      <c r="E65" s="199"/>
      <c r="F65" s="199"/>
      <c r="G65" s="203"/>
      <c r="H65" s="199"/>
      <c r="I65" s="199"/>
      <c r="J65" s="199"/>
      <c r="K65" s="199"/>
      <c r="L65" s="199" t="e">
        <f>IF('    '!$T$3,VLOOKUP(C65,'    '!$E$4:$F$4,2,FALSE),NA())</f>
        <v>#N/A</v>
      </c>
      <c r="M65" s="198" t="e">
        <f t="shared" si="23"/>
        <v>#N/A</v>
      </c>
      <c r="N65" s="198" t="e">
        <f t="shared" si="5"/>
        <v>#N/A</v>
      </c>
      <c r="O65" s="205">
        <f>'  '!AT71</f>
        <v>0.98890436859388997</v>
      </c>
      <c r="P65" s="198">
        <f t="shared" si="6"/>
        <v>9.8890436859388995</v>
      </c>
      <c r="Q65" s="198">
        <f t="shared" si="1"/>
        <v>3.1622776601683795</v>
      </c>
      <c r="R65" s="198">
        <f t="shared" si="24"/>
        <v>3.144684989937609</v>
      </c>
      <c r="S65" s="198">
        <f t="shared" si="2"/>
        <v>1.5723424949688045</v>
      </c>
      <c r="T65" s="198">
        <f t="shared" si="25"/>
        <v>8.4188611699158109</v>
      </c>
      <c r="U65" s="198">
        <f t="shared" si="26"/>
        <v>1.7592670230770491E-2</v>
      </c>
      <c r="V65" s="198">
        <f t="shared" si="27"/>
        <v>8</v>
      </c>
      <c r="W65" s="198">
        <f t="shared" si="28"/>
        <v>8.0175926702307709</v>
      </c>
      <c r="X65" s="198">
        <f t="shared" si="29"/>
        <v>5.9824073297692291</v>
      </c>
      <c r="Y65" s="198">
        <f t="shared" si="30"/>
        <v>4</v>
      </c>
    </row>
    <row r="66" spans="1:25" x14ac:dyDescent="0.25">
      <c r="A66" s="199" t="s">
        <v>104</v>
      </c>
      <c r="B66" s="200">
        <v>0.65</v>
      </c>
      <c r="C66" s="201">
        <v>65</v>
      </c>
      <c r="D66" s="199"/>
      <c r="E66" s="199"/>
      <c r="F66" s="199"/>
      <c r="G66" s="203"/>
      <c r="H66" s="199"/>
      <c r="I66" s="199"/>
      <c r="J66" s="199"/>
      <c r="K66" s="199"/>
      <c r="L66" s="199" t="e">
        <f>IF('    '!$T$3,VLOOKUP(C66,'    '!$E$4:$F$4,2,FALSE),NA())</f>
        <v>#N/A</v>
      </c>
      <c r="M66" s="198" t="e">
        <f t="shared" si="23"/>
        <v>#N/A</v>
      </c>
      <c r="N66" s="198" t="e">
        <f t="shared" si="5"/>
        <v>#N/A</v>
      </c>
      <c r="O66" s="205">
        <f>'  '!AT72</f>
        <v>0.98989949248681464</v>
      </c>
      <c r="P66" s="198">
        <f t="shared" si="6"/>
        <v>9.8989949248681466</v>
      </c>
      <c r="Q66" s="198">
        <f t="shared" ref="Q66:Q101" si="31">SQRT($C$1)</f>
        <v>3.1622776601683795</v>
      </c>
      <c r="R66" s="198">
        <f t="shared" si="24"/>
        <v>3.14626682353359</v>
      </c>
      <c r="S66" s="198">
        <f t="shared" ref="S66:S101" si="32">R66/2</f>
        <v>1.573133411766795</v>
      </c>
      <c r="T66" s="198">
        <f t="shared" si="25"/>
        <v>8.4188611699158109</v>
      </c>
      <c r="U66" s="198">
        <f t="shared" si="26"/>
        <v>1.6010836634789527E-2</v>
      </c>
      <c r="V66" s="198">
        <f t="shared" si="27"/>
        <v>8.0622577482985491</v>
      </c>
      <c r="W66" s="198">
        <f t="shared" si="28"/>
        <v>8.0782685849333387</v>
      </c>
      <c r="X66" s="198">
        <f t="shared" si="29"/>
        <v>5.9528602892159359</v>
      </c>
      <c r="Y66" s="198">
        <f t="shared" si="30"/>
        <v>4.0311288741492746</v>
      </c>
    </row>
    <row r="67" spans="1:25" x14ac:dyDescent="0.25">
      <c r="A67" s="199" t="s">
        <v>105</v>
      </c>
      <c r="B67" s="200">
        <v>0.66</v>
      </c>
      <c r="C67" s="201">
        <v>66</v>
      </c>
      <c r="D67" s="199"/>
      <c r="E67" s="199"/>
      <c r="F67" s="199"/>
      <c r="G67" s="203"/>
      <c r="H67" s="199"/>
      <c r="I67" s="199"/>
      <c r="J67" s="199"/>
      <c r="K67" s="199"/>
      <c r="L67" s="199" t="e">
        <f>IF('    '!$T$3,VLOOKUP(C67,'    '!$E$4:$F$4,2,FALSE),NA())</f>
        <v>#N/A</v>
      </c>
      <c r="M67" s="198" t="e">
        <f t="shared" si="23"/>
        <v>#N/A</v>
      </c>
      <c r="N67" s="198" t="e">
        <f t="shared" ref="N67:N101" si="33">M67</f>
        <v>#N/A</v>
      </c>
      <c r="O67" s="205">
        <f>'  '!AT73</f>
        <v>0.99034729823863066</v>
      </c>
      <c r="P67" s="198">
        <f t="shared" ref="P67:P101" si="34">$C$1*O67</f>
        <v>9.9034729823863064</v>
      </c>
      <c r="Q67" s="198">
        <f t="shared" si="31"/>
        <v>3.1622776601683795</v>
      </c>
      <c r="R67" s="198">
        <f t="shared" si="24"/>
        <v>3.1469783892467875</v>
      </c>
      <c r="S67" s="198">
        <f t="shared" si="32"/>
        <v>1.5734891946233938</v>
      </c>
      <c r="T67" s="198">
        <f t="shared" si="25"/>
        <v>8.4188611699158109</v>
      </c>
      <c r="U67" s="198">
        <f t="shared" si="26"/>
        <v>1.5299270921592001E-2</v>
      </c>
      <c r="V67" s="198">
        <f t="shared" si="27"/>
        <v>8.1240384046359608</v>
      </c>
      <c r="W67" s="198">
        <f t="shared" si="28"/>
        <v>8.1393376755575524</v>
      </c>
      <c r="X67" s="198">
        <f t="shared" si="29"/>
        <v>5.922681526760428</v>
      </c>
      <c r="Y67" s="198">
        <f t="shared" si="30"/>
        <v>4.0620192023179804</v>
      </c>
    </row>
    <row r="68" spans="1:25" x14ac:dyDescent="0.25">
      <c r="A68" s="199" t="s">
        <v>106</v>
      </c>
      <c r="B68" s="200">
        <v>0.67</v>
      </c>
      <c r="C68" s="201">
        <v>67</v>
      </c>
      <c r="D68" s="199"/>
      <c r="E68" s="199"/>
      <c r="F68" s="199"/>
      <c r="G68" s="203"/>
      <c r="H68" s="199"/>
      <c r="I68" s="199"/>
      <c r="J68" s="199"/>
      <c r="K68" s="199"/>
      <c r="L68" s="199" t="e">
        <f>IF('    '!$T$3,VLOOKUP(C68,'    '!$E$4:$F$4,2,FALSE),NA())</f>
        <v>#N/A</v>
      </c>
      <c r="M68" s="198" t="e">
        <f t="shared" si="23"/>
        <v>#N/A</v>
      </c>
      <c r="N68" s="198" t="e">
        <f t="shared" si="33"/>
        <v>#N/A</v>
      </c>
      <c r="O68" s="205">
        <f>'  '!AT74</f>
        <v>0.99109364115832421</v>
      </c>
      <c r="P68" s="198">
        <f t="shared" si="34"/>
        <v>9.9109364115832417</v>
      </c>
      <c r="Q68" s="198">
        <f t="shared" si="31"/>
        <v>3.1622776601683795</v>
      </c>
      <c r="R68" s="198">
        <f t="shared" si="24"/>
        <v>3.1481639746975127</v>
      </c>
      <c r="S68" s="198">
        <f t="shared" si="32"/>
        <v>1.5740819873487564</v>
      </c>
      <c r="T68" s="198">
        <f t="shared" si="25"/>
        <v>8.4188611699158109</v>
      </c>
      <c r="U68" s="198">
        <f t="shared" si="26"/>
        <v>1.4113685470866777E-2</v>
      </c>
      <c r="V68" s="198">
        <f t="shared" si="27"/>
        <v>8.1853527718724504</v>
      </c>
      <c r="W68" s="198">
        <f t="shared" si="28"/>
        <v>8.1994664573433163</v>
      </c>
      <c r="X68" s="198">
        <f t="shared" si="29"/>
        <v>5.8932099285929072</v>
      </c>
      <c r="Y68" s="198">
        <f t="shared" si="30"/>
        <v>4.0926763859362252</v>
      </c>
    </row>
    <row r="69" spans="1:25" x14ac:dyDescent="0.25">
      <c r="A69" s="199" t="s">
        <v>107</v>
      </c>
      <c r="B69" s="200">
        <v>0.68</v>
      </c>
      <c r="C69" s="201">
        <v>68</v>
      </c>
      <c r="D69" s="199"/>
      <c r="E69" s="199"/>
      <c r="F69" s="199"/>
      <c r="G69" s="203"/>
      <c r="H69" s="199"/>
      <c r="I69" s="199"/>
      <c r="J69" s="199"/>
      <c r="K69" s="199"/>
      <c r="L69" s="199" t="e">
        <f>IF('    '!$T$3,VLOOKUP(C69,'    '!$E$4:$F$4,2,FALSE),NA())</f>
        <v>#N/A</v>
      </c>
      <c r="M69" s="198" t="e">
        <f t="shared" si="23"/>
        <v>#N/A</v>
      </c>
      <c r="N69" s="198" t="e">
        <f t="shared" si="33"/>
        <v>#N/A</v>
      </c>
      <c r="O69" s="205">
        <f>'  '!AT75</f>
        <v>0.99169071549407906</v>
      </c>
      <c r="P69" s="198">
        <f t="shared" si="34"/>
        <v>9.916907154940791</v>
      </c>
      <c r="Q69" s="198">
        <f t="shared" si="31"/>
        <v>3.1622776601683795</v>
      </c>
      <c r="R69" s="198">
        <f t="shared" si="24"/>
        <v>3.1491121216845852</v>
      </c>
      <c r="S69" s="198">
        <f t="shared" si="32"/>
        <v>1.5745560608422926</v>
      </c>
      <c r="T69" s="198">
        <f t="shared" si="25"/>
        <v>8.4188611699158109</v>
      </c>
      <c r="U69" s="198">
        <f t="shared" si="26"/>
        <v>1.3165538483794315E-2</v>
      </c>
      <c r="V69" s="198">
        <f t="shared" si="27"/>
        <v>8.2462112512353212</v>
      </c>
      <c r="W69" s="198">
        <f t="shared" si="28"/>
        <v>8.2593767897191164</v>
      </c>
      <c r="X69" s="198">
        <f t="shared" si="29"/>
        <v>5.863728835898546</v>
      </c>
      <c r="Y69" s="198">
        <f t="shared" si="30"/>
        <v>4.1231056256176606</v>
      </c>
    </row>
    <row r="70" spans="1:25" x14ac:dyDescent="0.25">
      <c r="A70" s="199" t="s">
        <v>108</v>
      </c>
      <c r="B70" s="200">
        <v>0.69</v>
      </c>
      <c r="C70" s="201">
        <v>69</v>
      </c>
      <c r="D70" s="199"/>
      <c r="E70" s="199"/>
      <c r="F70" s="199"/>
      <c r="G70" s="203"/>
      <c r="H70" s="199"/>
      <c r="I70" s="199"/>
      <c r="J70" s="199"/>
      <c r="K70" s="199"/>
      <c r="L70" s="199" t="e">
        <f>IF('    '!$T$3,VLOOKUP(C70,'    '!$E$4:$F$4,2,FALSE),NA())</f>
        <v>#N/A</v>
      </c>
      <c r="M70" s="198" t="e">
        <f t="shared" si="23"/>
        <v>#N/A</v>
      </c>
      <c r="N70" s="198" t="e">
        <f t="shared" si="33"/>
        <v>#N/A</v>
      </c>
      <c r="O70" s="205">
        <f>'  '!AT76</f>
        <v>0.99228778982983379</v>
      </c>
      <c r="P70" s="198">
        <f t="shared" si="34"/>
        <v>9.9228778982983386</v>
      </c>
      <c r="Q70" s="198">
        <f t="shared" si="31"/>
        <v>3.1622776601683795</v>
      </c>
      <c r="R70" s="198">
        <f t="shared" si="24"/>
        <v>3.150059983285769</v>
      </c>
      <c r="S70" s="198">
        <f t="shared" si="32"/>
        <v>1.5750299916428845</v>
      </c>
      <c r="T70" s="198">
        <f t="shared" si="25"/>
        <v>8.4188611699158109</v>
      </c>
      <c r="U70" s="198">
        <f t="shared" si="26"/>
        <v>1.2217676882610551E-2</v>
      </c>
      <c r="V70" s="198">
        <f t="shared" si="27"/>
        <v>8.3066238629180749</v>
      </c>
      <c r="W70" s="198">
        <f t="shared" si="28"/>
        <v>8.318841539800685</v>
      </c>
      <c r="X70" s="198">
        <f t="shared" si="29"/>
        <v>5.8344703916583525</v>
      </c>
      <c r="Y70" s="198">
        <f t="shared" si="30"/>
        <v>4.1533119314590374</v>
      </c>
    </row>
    <row r="71" spans="1:25" x14ac:dyDescent="0.25">
      <c r="A71" s="199" t="s">
        <v>109</v>
      </c>
      <c r="B71" s="200">
        <v>0.7</v>
      </c>
      <c r="C71" s="201">
        <v>70</v>
      </c>
      <c r="D71" s="199"/>
      <c r="E71" s="199"/>
      <c r="F71" s="199"/>
      <c r="G71" s="203"/>
      <c r="H71" s="199"/>
      <c r="I71" s="199"/>
      <c r="J71" s="199"/>
      <c r="K71" s="199"/>
      <c r="L71" s="199" t="e">
        <f>IF('    '!$T$3,VLOOKUP(C71,'    '!$E$4:$F$4,2,FALSE),NA())</f>
        <v>#N/A</v>
      </c>
      <c r="M71" s="198" t="e">
        <f t="shared" si="23"/>
        <v>#N/A</v>
      </c>
      <c r="N71" s="198" t="e">
        <f t="shared" si="33"/>
        <v>#N/A</v>
      </c>
      <c r="O71" s="205">
        <f>'  '!AT77</f>
        <v>0.99308388894417354</v>
      </c>
      <c r="P71" s="198">
        <f t="shared" si="34"/>
        <v>9.9308388894417359</v>
      </c>
      <c r="Q71" s="198">
        <f t="shared" si="31"/>
        <v>3.1622776601683795</v>
      </c>
      <c r="R71" s="198">
        <f t="shared" si="24"/>
        <v>3.1513233552654882</v>
      </c>
      <c r="S71" s="198">
        <f t="shared" si="32"/>
        <v>1.5756616776327441</v>
      </c>
      <c r="T71" s="198">
        <f t="shared" si="25"/>
        <v>8.4188611699158109</v>
      </c>
      <c r="U71" s="198">
        <f t="shared" si="26"/>
        <v>1.0954304902891288E-2</v>
      </c>
      <c r="V71" s="198">
        <f t="shared" si="27"/>
        <v>8.3666002653407556</v>
      </c>
      <c r="W71" s="198">
        <f t="shared" si="28"/>
        <v>8.377554570243646</v>
      </c>
      <c r="X71" s="198">
        <f t="shared" si="29"/>
        <v>5.80574556242673</v>
      </c>
      <c r="Y71" s="198">
        <f t="shared" si="30"/>
        <v>4.1833001326703778</v>
      </c>
    </row>
    <row r="72" spans="1:25" x14ac:dyDescent="0.25">
      <c r="A72" s="199" t="s">
        <v>110</v>
      </c>
      <c r="B72" s="200">
        <v>0.71</v>
      </c>
      <c r="C72" s="201">
        <v>71</v>
      </c>
      <c r="D72" s="199"/>
      <c r="E72" s="199"/>
      <c r="F72" s="199"/>
      <c r="G72" s="203"/>
      <c r="H72" s="199"/>
      <c r="I72" s="199"/>
      <c r="J72" s="199"/>
      <c r="K72" s="199"/>
      <c r="L72" s="199" t="e">
        <f>IF('    '!$T$3,VLOOKUP(C72,'    '!$E$4:$F$4,2,FALSE),NA())</f>
        <v>#N/A</v>
      </c>
      <c r="M72" s="198" t="e">
        <f t="shared" si="23"/>
        <v>#N/A</v>
      </c>
      <c r="N72" s="198" t="e">
        <f t="shared" si="33"/>
        <v>#N/A</v>
      </c>
      <c r="O72" s="205">
        <f>'  '!AT78</f>
        <v>0.99353169469598968</v>
      </c>
      <c r="P72" s="198">
        <f t="shared" si="34"/>
        <v>9.9353169469598974</v>
      </c>
      <c r="Q72" s="198">
        <f t="shared" si="31"/>
        <v>3.1622776601683795</v>
      </c>
      <c r="R72" s="198">
        <f t="shared" si="24"/>
        <v>3.1520337794763393</v>
      </c>
      <c r="S72" s="198">
        <f t="shared" si="32"/>
        <v>1.5760168897381697</v>
      </c>
      <c r="T72" s="198">
        <f t="shared" si="25"/>
        <v>8.4188611699158109</v>
      </c>
      <c r="U72" s="198">
        <f t="shared" si="26"/>
        <v>1.0243880692040186E-2</v>
      </c>
      <c r="V72" s="198">
        <f t="shared" si="27"/>
        <v>8.426149773176359</v>
      </c>
      <c r="W72" s="198">
        <f t="shared" si="28"/>
        <v>8.4363936538684001</v>
      </c>
      <c r="X72" s="198">
        <f t="shared" si="29"/>
        <v>5.7766812327197794</v>
      </c>
      <c r="Y72" s="198">
        <f t="shared" si="30"/>
        <v>4.2130748865881795</v>
      </c>
    </row>
    <row r="73" spans="1:25" x14ac:dyDescent="0.25">
      <c r="A73" s="199" t="s">
        <v>111</v>
      </c>
      <c r="B73" s="200">
        <v>0.72</v>
      </c>
      <c r="C73" s="201">
        <v>72</v>
      </c>
      <c r="D73" s="199"/>
      <c r="E73" s="199"/>
      <c r="F73" s="199"/>
      <c r="G73" s="203"/>
      <c r="H73" s="199"/>
      <c r="I73" s="199"/>
      <c r="J73" s="199"/>
      <c r="K73" s="199"/>
      <c r="L73" s="199" t="e">
        <f>IF('    '!$T$3,VLOOKUP(C73,'    '!$E$4:$F$4,2,FALSE),NA())</f>
        <v>#N/A</v>
      </c>
      <c r="M73" s="198" t="e">
        <f t="shared" si="23"/>
        <v>#N/A</v>
      </c>
      <c r="N73" s="198" t="e">
        <f t="shared" si="33"/>
        <v>#N/A</v>
      </c>
      <c r="O73" s="205">
        <f>'  '!AT79</f>
        <v>0.99402925664245201</v>
      </c>
      <c r="P73" s="198">
        <f t="shared" si="34"/>
        <v>9.940292566424521</v>
      </c>
      <c r="Q73" s="198">
        <f t="shared" si="31"/>
        <v>3.1622776601683795</v>
      </c>
      <c r="R73" s="198">
        <f t="shared" si="24"/>
        <v>3.1528229519629738</v>
      </c>
      <c r="S73" s="198">
        <f t="shared" si="32"/>
        <v>1.5764114759814869</v>
      </c>
      <c r="T73" s="198">
        <f t="shared" si="25"/>
        <v>8.4188611699158109</v>
      </c>
      <c r="U73" s="198">
        <f t="shared" si="26"/>
        <v>9.4547082054057263E-3</v>
      </c>
      <c r="V73" s="198">
        <f t="shared" si="27"/>
        <v>8.4852813742385695</v>
      </c>
      <c r="W73" s="198">
        <f t="shared" si="28"/>
        <v>8.4947360824439748</v>
      </c>
      <c r="X73" s="198">
        <f t="shared" si="29"/>
        <v>5.7479046046753099</v>
      </c>
      <c r="Y73" s="198">
        <f t="shared" si="30"/>
        <v>4.2426406871192848</v>
      </c>
    </row>
    <row r="74" spans="1:25" x14ac:dyDescent="0.25">
      <c r="A74" s="199" t="s">
        <v>112</v>
      </c>
      <c r="B74" s="200">
        <v>0.73</v>
      </c>
      <c r="C74" s="201">
        <v>73</v>
      </c>
      <c r="D74" s="199"/>
      <c r="E74" s="199"/>
      <c r="F74" s="199"/>
      <c r="G74" s="203"/>
      <c r="H74" s="199"/>
      <c r="I74" s="199"/>
      <c r="J74" s="199"/>
      <c r="K74" s="199"/>
      <c r="L74" s="199" t="e">
        <f>IF('    '!$T$3,VLOOKUP(C74,'    '!$E$4:$F$4,2,FALSE),NA())</f>
        <v>#N/A</v>
      </c>
      <c r="M74" s="198" t="e">
        <f t="shared" si="23"/>
        <v>#N/A</v>
      </c>
      <c r="N74" s="198" t="e">
        <f t="shared" si="33"/>
        <v>#N/A</v>
      </c>
      <c r="O74" s="205">
        <f>'  '!AT80</f>
        <v>0.99447706239426814</v>
      </c>
      <c r="P74" s="198">
        <f t="shared" si="34"/>
        <v>9.9447706239426807</v>
      </c>
      <c r="Q74" s="198">
        <f t="shared" si="31"/>
        <v>3.1622776601683795</v>
      </c>
      <c r="R74" s="198">
        <f t="shared" si="24"/>
        <v>3.1535330383464641</v>
      </c>
      <c r="S74" s="198">
        <f t="shared" si="32"/>
        <v>1.5767665191732321</v>
      </c>
      <c r="T74" s="198">
        <f t="shared" si="25"/>
        <v>8.4188611699158109</v>
      </c>
      <c r="U74" s="198">
        <f t="shared" si="26"/>
        <v>8.7446218219153771E-3</v>
      </c>
      <c r="V74" s="198">
        <f t="shared" si="27"/>
        <v>8.5440037453175304</v>
      </c>
      <c r="W74" s="198">
        <f t="shared" si="28"/>
        <v>8.5527483671394453</v>
      </c>
      <c r="X74" s="198">
        <f t="shared" si="29"/>
        <v>5.7192535055193199</v>
      </c>
      <c r="Y74" s="198">
        <f t="shared" si="30"/>
        <v>4.2720018726587652</v>
      </c>
    </row>
    <row r="75" spans="1:25" x14ac:dyDescent="0.25">
      <c r="A75" s="199" t="s">
        <v>113</v>
      </c>
      <c r="B75" s="200">
        <v>0.74</v>
      </c>
      <c r="C75" s="201">
        <v>74</v>
      </c>
      <c r="D75" s="199"/>
      <c r="E75" s="199"/>
      <c r="F75" s="199"/>
      <c r="G75" s="203"/>
      <c r="H75" s="199"/>
      <c r="I75" s="199"/>
      <c r="J75" s="199"/>
      <c r="K75" s="199"/>
      <c r="L75" s="199" t="e">
        <f>IF('    '!$T$3,VLOOKUP(C75,'    '!$E$4:$F$4,2,FALSE),NA())</f>
        <v>#N/A</v>
      </c>
      <c r="M75" s="198" t="e">
        <f t="shared" si="23"/>
        <v>#N/A</v>
      </c>
      <c r="N75" s="198" t="e">
        <f t="shared" si="33"/>
        <v>#N/A</v>
      </c>
      <c r="O75" s="205">
        <f>'  '!AT81</f>
        <v>0.99477559956214545</v>
      </c>
      <c r="P75" s="198">
        <f t="shared" si="34"/>
        <v>9.9477559956214545</v>
      </c>
      <c r="Q75" s="198">
        <f t="shared" si="31"/>
        <v>3.1622776601683795</v>
      </c>
      <c r="R75" s="198">
        <f t="shared" si="24"/>
        <v>3.154006340453591</v>
      </c>
      <c r="S75" s="198">
        <f t="shared" si="32"/>
        <v>1.5770031702267955</v>
      </c>
      <c r="T75" s="198">
        <f t="shared" si="25"/>
        <v>8.4188611699158109</v>
      </c>
      <c r="U75" s="198">
        <f t="shared" si="26"/>
        <v>8.2713197147885609E-3</v>
      </c>
      <c r="V75" s="198">
        <f t="shared" si="27"/>
        <v>8.6023252670426267</v>
      </c>
      <c r="W75" s="198">
        <f t="shared" si="28"/>
        <v>8.6105965867574152</v>
      </c>
      <c r="X75" s="198">
        <f t="shared" si="29"/>
        <v>5.6905660467638981</v>
      </c>
      <c r="Y75" s="198">
        <f t="shared" si="30"/>
        <v>4.3011626335213133</v>
      </c>
    </row>
    <row r="76" spans="1:25" x14ac:dyDescent="0.25">
      <c r="A76" s="199" t="s">
        <v>114</v>
      </c>
      <c r="B76" s="200">
        <v>0.75</v>
      </c>
      <c r="C76" s="201">
        <v>75</v>
      </c>
      <c r="D76" s="199"/>
      <c r="E76" s="199"/>
      <c r="F76" s="199"/>
      <c r="G76" s="203"/>
      <c r="H76" s="199"/>
      <c r="I76" s="199"/>
      <c r="J76" s="199"/>
      <c r="K76" s="199"/>
      <c r="L76" s="199" t="e">
        <f>IF('    '!$T$3,VLOOKUP(C76,'    '!$E$4:$F$4,2,FALSE),NA())</f>
        <v>#N/A</v>
      </c>
      <c r="M76" s="198" t="e">
        <f t="shared" si="23"/>
        <v>#N/A</v>
      </c>
      <c r="N76" s="198" t="e">
        <f t="shared" si="33"/>
        <v>#N/A</v>
      </c>
      <c r="O76" s="205">
        <f>'  '!AT82</f>
        <v>0.9953726738979003</v>
      </c>
      <c r="P76" s="198">
        <f t="shared" si="34"/>
        <v>9.9537267389790038</v>
      </c>
      <c r="Q76" s="198">
        <f t="shared" si="31"/>
        <v>3.1622776601683795</v>
      </c>
      <c r="R76" s="198">
        <f t="shared" si="24"/>
        <v>3.1549527316552628</v>
      </c>
      <c r="S76" s="198">
        <f t="shared" si="32"/>
        <v>1.5774763658276314</v>
      </c>
      <c r="T76" s="198">
        <f t="shared" si="25"/>
        <v>8.4188611699158109</v>
      </c>
      <c r="U76" s="198">
        <f t="shared" si="26"/>
        <v>7.3249285131167241E-3</v>
      </c>
      <c r="V76" s="198">
        <f t="shared" si="27"/>
        <v>8.6602540378443873</v>
      </c>
      <c r="W76" s="198">
        <f t="shared" si="28"/>
        <v>8.6675789663575031</v>
      </c>
      <c r="X76" s="198">
        <f t="shared" si="29"/>
        <v>5.6625480525646887</v>
      </c>
      <c r="Y76" s="198">
        <f t="shared" si="30"/>
        <v>4.3301270189221936</v>
      </c>
    </row>
    <row r="77" spans="1:25" x14ac:dyDescent="0.25">
      <c r="A77" s="199" t="s">
        <v>115</v>
      </c>
      <c r="B77" s="200">
        <v>0.76</v>
      </c>
      <c r="C77" s="201">
        <v>76</v>
      </c>
      <c r="D77" s="199"/>
      <c r="E77" s="199"/>
      <c r="F77" s="199"/>
      <c r="G77" s="203"/>
      <c r="H77" s="199"/>
      <c r="I77" s="199"/>
      <c r="J77" s="199"/>
      <c r="K77" s="199"/>
      <c r="L77" s="199" t="e">
        <f>IF('    '!$T$3,VLOOKUP(C77,'    '!$E$4:$F$4,2,FALSE),NA())</f>
        <v>#N/A</v>
      </c>
      <c r="M77" s="198" t="e">
        <f t="shared" si="23"/>
        <v>#N/A</v>
      </c>
      <c r="N77" s="198" t="e">
        <f t="shared" si="33"/>
        <v>#N/A</v>
      </c>
      <c r="O77" s="205">
        <f>'  '!AT83</f>
        <v>0.99572096726042392</v>
      </c>
      <c r="P77" s="198">
        <f t="shared" si="34"/>
        <v>9.9572096726042396</v>
      </c>
      <c r="Q77" s="198">
        <f t="shared" si="31"/>
        <v>3.1622776601683795</v>
      </c>
      <c r="R77" s="198">
        <f t="shared" si="24"/>
        <v>3.1555046621109972</v>
      </c>
      <c r="S77" s="198">
        <f t="shared" si="32"/>
        <v>1.5777523310554986</v>
      </c>
      <c r="T77" s="198">
        <f t="shared" si="25"/>
        <v>8.4188611699158109</v>
      </c>
      <c r="U77" s="198">
        <f t="shared" si="26"/>
        <v>6.7729980573822957E-3</v>
      </c>
      <c r="V77" s="198">
        <f t="shared" si="27"/>
        <v>8.717797887081348</v>
      </c>
      <c r="W77" s="198">
        <f t="shared" si="28"/>
        <v>8.7245708851387302</v>
      </c>
      <c r="X77" s="198">
        <f t="shared" si="29"/>
        <v>5.6343280584019437</v>
      </c>
      <c r="Y77" s="198">
        <f t="shared" si="30"/>
        <v>4.358898943540674</v>
      </c>
    </row>
    <row r="78" spans="1:25" x14ac:dyDescent="0.25">
      <c r="A78" s="199" t="s">
        <v>116</v>
      </c>
      <c r="B78" s="200">
        <v>0.77</v>
      </c>
      <c r="C78" s="201">
        <v>77</v>
      </c>
      <c r="D78" s="199"/>
      <c r="E78" s="199"/>
      <c r="F78" s="199"/>
      <c r="G78" s="203"/>
      <c r="H78" s="199"/>
      <c r="I78" s="199"/>
      <c r="J78" s="199"/>
      <c r="K78" s="199"/>
      <c r="L78" s="199" t="e">
        <f>IF('    '!$T$3,VLOOKUP(C78,'    '!$E$4:$F$4,2,FALSE),NA())</f>
        <v>#N/A</v>
      </c>
      <c r="M78" s="198" t="e">
        <f t="shared" si="23"/>
        <v>#N/A</v>
      </c>
      <c r="N78" s="198" t="e">
        <f t="shared" si="33"/>
        <v>#N/A</v>
      </c>
      <c r="O78" s="205">
        <f>'  '!AT84</f>
        <v>0.99601950442830134</v>
      </c>
      <c r="P78" s="198">
        <f t="shared" si="34"/>
        <v>9.9601950442830134</v>
      </c>
      <c r="Q78" s="198">
        <f t="shared" si="31"/>
        <v>3.1622776601683795</v>
      </c>
      <c r="R78" s="198">
        <f t="shared" si="24"/>
        <v>3.1559776685336374</v>
      </c>
      <c r="S78" s="198">
        <f t="shared" si="32"/>
        <v>1.5779888342668187</v>
      </c>
      <c r="T78" s="198">
        <f t="shared" si="25"/>
        <v>8.4188611699158109</v>
      </c>
      <c r="U78" s="198">
        <f t="shared" si="26"/>
        <v>6.2999916347421525E-3</v>
      </c>
      <c r="V78" s="198">
        <f t="shared" si="27"/>
        <v>8.7749643873921226</v>
      </c>
      <c r="W78" s="198">
        <f t="shared" si="28"/>
        <v>8.7812643790268652</v>
      </c>
      <c r="X78" s="198">
        <f t="shared" si="29"/>
        <v>5.6062178146691961</v>
      </c>
      <c r="Y78" s="198">
        <f t="shared" si="30"/>
        <v>4.3874821936960613</v>
      </c>
    </row>
    <row r="79" spans="1:25" x14ac:dyDescent="0.25">
      <c r="A79" s="199" t="s">
        <v>117</v>
      </c>
      <c r="B79" s="200">
        <v>0.78</v>
      </c>
      <c r="C79" s="201">
        <v>78</v>
      </c>
      <c r="D79" s="199"/>
      <c r="E79" s="199"/>
      <c r="F79" s="199"/>
      <c r="G79" s="203"/>
      <c r="H79" s="199"/>
      <c r="I79" s="199"/>
      <c r="J79" s="199"/>
      <c r="K79" s="199"/>
      <c r="L79" s="199" t="e">
        <f>IF('    '!$T$3,VLOOKUP(C79,'    '!$E$4:$F$4,2,FALSE),NA())</f>
        <v>#N/A</v>
      </c>
      <c r="M79" s="198" t="e">
        <f t="shared" si="23"/>
        <v>#N/A</v>
      </c>
      <c r="N79" s="198" t="e">
        <f t="shared" si="33"/>
        <v>#N/A</v>
      </c>
      <c r="O79" s="205">
        <f>'  '!AT85</f>
        <v>0.99671609115334858</v>
      </c>
      <c r="P79" s="198">
        <f t="shared" si="34"/>
        <v>9.9671609115334867</v>
      </c>
      <c r="Q79" s="198">
        <f t="shared" si="31"/>
        <v>3.1622776601683795</v>
      </c>
      <c r="R79" s="198">
        <f t="shared" si="24"/>
        <v>3.1570810745898634</v>
      </c>
      <c r="S79" s="198">
        <f t="shared" si="32"/>
        <v>1.5785405372949317</v>
      </c>
      <c r="T79" s="198">
        <f t="shared" si="25"/>
        <v>8.4188611699158109</v>
      </c>
      <c r="U79" s="198">
        <f t="shared" si="26"/>
        <v>5.1965855785160997E-3</v>
      </c>
      <c r="V79" s="198">
        <f t="shared" si="27"/>
        <v>8.8317608663278477</v>
      </c>
      <c r="W79" s="198">
        <f t="shared" si="28"/>
        <v>8.8369574519063647</v>
      </c>
      <c r="X79" s="198">
        <f t="shared" si="29"/>
        <v>5.5789229812575591</v>
      </c>
      <c r="Y79" s="198">
        <f t="shared" si="30"/>
        <v>4.4158804331639239</v>
      </c>
    </row>
    <row r="80" spans="1:25" x14ac:dyDescent="0.25">
      <c r="A80" s="199" t="s">
        <v>118</v>
      </c>
      <c r="B80" s="200">
        <v>0.79</v>
      </c>
      <c r="C80" s="201">
        <v>79</v>
      </c>
      <c r="D80" s="199"/>
      <c r="E80" s="199"/>
      <c r="F80" s="199"/>
      <c r="G80" s="203"/>
      <c r="H80" s="199"/>
      <c r="I80" s="199"/>
      <c r="J80" s="199"/>
      <c r="K80" s="199"/>
      <c r="L80" s="199" t="e">
        <f>IF('    '!$T$3,VLOOKUP(C80,'    '!$E$4:$F$4,2,FALSE),NA())</f>
        <v>#N/A</v>
      </c>
      <c r="M80" s="198" t="e">
        <f t="shared" si="23"/>
        <v>#N/A</v>
      </c>
      <c r="N80" s="198" t="e">
        <f t="shared" si="33"/>
        <v>#N/A</v>
      </c>
      <c r="O80" s="205">
        <f>'  '!AT86</f>
        <v>0.9970643845158722</v>
      </c>
      <c r="P80" s="198">
        <f t="shared" si="34"/>
        <v>9.9706438451587225</v>
      </c>
      <c r="Q80" s="198">
        <f t="shared" si="31"/>
        <v>3.1622776601683795</v>
      </c>
      <c r="R80" s="198">
        <f t="shared" si="24"/>
        <v>3.1576326330272688</v>
      </c>
      <c r="S80" s="198">
        <f t="shared" si="32"/>
        <v>1.5788163165136344</v>
      </c>
      <c r="T80" s="198">
        <f t="shared" si="25"/>
        <v>8.4188611699158109</v>
      </c>
      <c r="U80" s="198">
        <f t="shared" si="26"/>
        <v>4.6450271411107025E-3</v>
      </c>
      <c r="V80" s="198">
        <f t="shared" si="27"/>
        <v>8.8881944173155887</v>
      </c>
      <c r="W80" s="198">
        <f t="shared" si="28"/>
        <v>8.8928394444566994</v>
      </c>
      <c r="X80" s="198">
        <f t="shared" si="29"/>
        <v>5.551257764201095</v>
      </c>
      <c r="Y80" s="198">
        <f t="shared" si="30"/>
        <v>4.4440972086577943</v>
      </c>
    </row>
    <row r="81" spans="1:25" x14ac:dyDescent="0.25">
      <c r="A81" s="199" t="s">
        <v>119</v>
      </c>
      <c r="B81" s="200">
        <v>0.8</v>
      </c>
      <c r="C81" s="201">
        <v>80</v>
      </c>
      <c r="D81" s="199"/>
      <c r="E81" s="199"/>
      <c r="F81" s="199"/>
      <c r="G81" s="203"/>
      <c r="H81" s="199"/>
      <c r="I81" s="199"/>
      <c r="J81" s="199"/>
      <c r="K81" s="199"/>
      <c r="L81" s="199" t="e">
        <f>IF('    '!$T$3,VLOOKUP(C81,'    '!$E$4:$F$4,2,FALSE),NA())</f>
        <v>#N/A</v>
      </c>
      <c r="M81" s="198" t="e">
        <f t="shared" si="23"/>
        <v>#N/A</v>
      </c>
      <c r="N81" s="198" t="e">
        <f t="shared" si="33"/>
        <v>#N/A</v>
      </c>
      <c r="O81" s="205">
        <f>'  '!AT87</f>
        <v>0.99751219026768834</v>
      </c>
      <c r="P81" s="198">
        <f t="shared" si="34"/>
        <v>9.975121902676884</v>
      </c>
      <c r="Q81" s="198">
        <f t="shared" si="31"/>
        <v>3.1622776601683795</v>
      </c>
      <c r="R81" s="198">
        <f t="shared" si="24"/>
        <v>3.1583416380557825</v>
      </c>
      <c r="S81" s="198">
        <f t="shared" si="32"/>
        <v>1.5791708190278912</v>
      </c>
      <c r="T81" s="198">
        <f t="shared" si="25"/>
        <v>8.4188611699158109</v>
      </c>
      <c r="U81" s="198">
        <f t="shared" si="26"/>
        <v>3.9360221125970263E-3</v>
      </c>
      <c r="V81" s="198">
        <f t="shared" si="27"/>
        <v>8.9442719099991592</v>
      </c>
      <c r="W81" s="198">
        <f t="shared" si="28"/>
        <v>8.9482079321117567</v>
      </c>
      <c r="X81" s="198">
        <f t="shared" si="29"/>
        <v>5.5239280228878229</v>
      </c>
      <c r="Y81" s="198">
        <f t="shared" si="30"/>
        <v>4.4721359549995796</v>
      </c>
    </row>
    <row r="82" spans="1:25" x14ac:dyDescent="0.25">
      <c r="A82" s="199" t="s">
        <v>120</v>
      </c>
      <c r="B82" s="200">
        <v>0.81</v>
      </c>
      <c r="C82" s="201">
        <v>81</v>
      </c>
      <c r="D82" s="199"/>
      <c r="E82" s="199"/>
      <c r="F82" s="199"/>
      <c r="G82" s="203"/>
      <c r="H82" s="199"/>
      <c r="I82" s="199"/>
      <c r="J82" s="199"/>
      <c r="K82" s="199"/>
      <c r="L82" s="199" t="e">
        <f>IF('    '!$T$3,VLOOKUP(C82,'    '!$E$4:$F$4,2,FALSE),NA())</f>
        <v>#N/A</v>
      </c>
      <c r="M82" s="198" t="e">
        <f t="shared" si="23"/>
        <v>#N/A</v>
      </c>
      <c r="N82" s="198" t="e">
        <f t="shared" si="33"/>
        <v>#N/A</v>
      </c>
      <c r="O82" s="205">
        <f>'  '!AT88</f>
        <v>0.99771121504627325</v>
      </c>
      <c r="P82" s="198">
        <f t="shared" si="34"/>
        <v>9.977112150462732</v>
      </c>
      <c r="Q82" s="198">
        <f t="shared" si="31"/>
        <v>3.1622776601683795</v>
      </c>
      <c r="R82" s="198">
        <f t="shared" si="24"/>
        <v>3.1586567003178314</v>
      </c>
      <c r="S82" s="198">
        <f t="shared" si="32"/>
        <v>1.5793283501589157</v>
      </c>
      <c r="T82" s="198">
        <f t="shared" si="25"/>
        <v>8.4188611699158109</v>
      </c>
      <c r="U82" s="198">
        <f t="shared" si="26"/>
        <v>3.6209598505481111E-3</v>
      </c>
      <c r="V82" s="198">
        <f t="shared" si="27"/>
        <v>9</v>
      </c>
      <c r="W82" s="198">
        <f t="shared" si="28"/>
        <v>9.0036209598505472</v>
      </c>
      <c r="X82" s="198">
        <f t="shared" si="29"/>
        <v>5.4963790401494528</v>
      </c>
      <c r="Y82" s="198">
        <f t="shared" si="30"/>
        <v>4.5</v>
      </c>
    </row>
    <row r="83" spans="1:25" x14ac:dyDescent="0.25">
      <c r="A83" s="199" t="s">
        <v>121</v>
      </c>
      <c r="B83" s="200">
        <v>0.82</v>
      </c>
      <c r="C83" s="201">
        <v>82</v>
      </c>
      <c r="D83" s="199"/>
      <c r="E83" s="199"/>
      <c r="F83" s="199"/>
      <c r="G83" s="203"/>
      <c r="H83" s="199"/>
      <c r="I83" s="199"/>
      <c r="J83" s="199"/>
      <c r="K83" s="199"/>
      <c r="L83" s="199" t="e">
        <f>IF('    '!$T$3,VLOOKUP(C83,'    '!$E$4:$F$4,2,FALSE),NA())</f>
        <v>#N/A</v>
      </c>
      <c r="M83" s="198" t="e">
        <f t="shared" si="23"/>
        <v>#N/A</v>
      </c>
      <c r="N83" s="198" t="e">
        <f t="shared" si="33"/>
        <v>#N/A</v>
      </c>
      <c r="O83" s="205">
        <f>'  '!AT89</f>
        <v>0.99786048363021196</v>
      </c>
      <c r="P83" s="198">
        <f t="shared" si="34"/>
        <v>9.9786048363021198</v>
      </c>
      <c r="Q83" s="198">
        <f t="shared" si="31"/>
        <v>3.1622776601683795</v>
      </c>
      <c r="R83" s="198">
        <f t="shared" si="24"/>
        <v>3.15889297639254</v>
      </c>
      <c r="S83" s="198">
        <f t="shared" si="32"/>
        <v>1.57944648819627</v>
      </c>
      <c r="T83" s="198">
        <f t="shared" si="25"/>
        <v>8.4188611699158109</v>
      </c>
      <c r="U83" s="198">
        <f t="shared" si="26"/>
        <v>3.3846837758395587E-3</v>
      </c>
      <c r="V83" s="198">
        <f t="shared" si="27"/>
        <v>9.0553851381374173</v>
      </c>
      <c r="W83" s="198">
        <f t="shared" si="28"/>
        <v>9.0587698219132573</v>
      </c>
      <c r="X83" s="198">
        <f t="shared" si="29"/>
        <v>5.4689227471554513</v>
      </c>
      <c r="Y83" s="198">
        <f t="shared" si="30"/>
        <v>4.5276925690687087</v>
      </c>
    </row>
    <row r="84" spans="1:25" x14ac:dyDescent="0.25">
      <c r="A84" s="199" t="s">
        <v>122</v>
      </c>
      <c r="B84" s="200">
        <v>0.83</v>
      </c>
      <c r="C84" s="201">
        <v>83</v>
      </c>
      <c r="D84" s="199"/>
      <c r="E84" s="199"/>
      <c r="F84" s="199"/>
      <c r="G84" s="203"/>
      <c r="H84" s="199"/>
      <c r="I84" s="199"/>
      <c r="J84" s="199"/>
      <c r="K84" s="199"/>
      <c r="L84" s="199" t="e">
        <f>IF('    '!$T$3,VLOOKUP(C84,'    '!$E$4:$F$4,2,FALSE),NA())</f>
        <v>#N/A</v>
      </c>
      <c r="M84" s="198" t="e">
        <f t="shared" si="23"/>
        <v>#N/A</v>
      </c>
      <c r="N84" s="198" t="e">
        <f t="shared" si="33"/>
        <v>#N/A</v>
      </c>
      <c r="O84" s="205">
        <f>'  '!AT90</f>
        <v>0.99835804557667429</v>
      </c>
      <c r="P84" s="198">
        <f t="shared" si="34"/>
        <v>9.9835804557667434</v>
      </c>
      <c r="Q84" s="198">
        <f t="shared" si="31"/>
        <v>3.1622776601683795</v>
      </c>
      <c r="R84" s="198">
        <f t="shared" si="24"/>
        <v>3.1596804357033865</v>
      </c>
      <c r="S84" s="198">
        <f t="shared" si="32"/>
        <v>1.5798402178516933</v>
      </c>
      <c r="T84" s="198">
        <f t="shared" si="25"/>
        <v>8.4188611699158109</v>
      </c>
      <c r="U84" s="198">
        <f t="shared" si="26"/>
        <v>2.5972244649929976E-3</v>
      </c>
      <c r="V84" s="198">
        <f t="shared" si="27"/>
        <v>9.1104335791442992</v>
      </c>
      <c r="W84" s="198">
        <f t="shared" si="28"/>
        <v>9.1130308036092913</v>
      </c>
      <c r="X84" s="198">
        <f t="shared" si="29"/>
        <v>5.4421859859628583</v>
      </c>
      <c r="Y84" s="198">
        <f t="shared" si="30"/>
        <v>4.5552167895721496</v>
      </c>
    </row>
    <row r="85" spans="1:25" x14ac:dyDescent="0.25">
      <c r="A85" s="199" t="s">
        <v>123</v>
      </c>
      <c r="B85" s="200">
        <v>0.84</v>
      </c>
      <c r="C85" s="201">
        <v>84</v>
      </c>
      <c r="D85" s="199"/>
      <c r="E85" s="199"/>
      <c r="F85" s="199"/>
      <c r="G85" s="203"/>
      <c r="H85" s="199"/>
      <c r="I85" s="199"/>
      <c r="J85" s="199"/>
      <c r="K85" s="199"/>
      <c r="L85" s="199" t="e">
        <f>IF('    '!$T$3,VLOOKUP(C85,'    '!$E$4:$F$4,2,FALSE),NA())</f>
        <v>#N/A</v>
      </c>
      <c r="M85" s="198" t="e">
        <f t="shared" si="23"/>
        <v>#N/A</v>
      </c>
      <c r="N85" s="198" t="e">
        <f t="shared" si="33"/>
        <v>#N/A</v>
      </c>
      <c r="O85" s="205">
        <f>'  '!AT91</f>
        <v>0.99870633893919791</v>
      </c>
      <c r="P85" s="198">
        <f t="shared" si="34"/>
        <v>9.9870633893919791</v>
      </c>
      <c r="Q85" s="198">
        <f t="shared" si="31"/>
        <v>3.1622776601683795</v>
      </c>
      <c r="R85" s="198">
        <f t="shared" si="24"/>
        <v>3.1602315404716754</v>
      </c>
      <c r="S85" s="198">
        <f t="shared" si="32"/>
        <v>1.5801157702358377</v>
      </c>
      <c r="T85" s="198">
        <f t="shared" si="25"/>
        <v>8.4188611699158109</v>
      </c>
      <c r="U85" s="198">
        <f t="shared" si="26"/>
        <v>2.0461196967040962E-3</v>
      </c>
      <c r="V85" s="198">
        <f t="shared" si="27"/>
        <v>9.1651513899116797</v>
      </c>
      <c r="W85" s="198">
        <f t="shared" si="28"/>
        <v>9.1671975096083838</v>
      </c>
      <c r="X85" s="198">
        <f t="shared" si="29"/>
        <v>5.4153781853474561</v>
      </c>
      <c r="Y85" s="198">
        <f t="shared" si="30"/>
        <v>4.5825756949558398</v>
      </c>
    </row>
    <row r="86" spans="1:25" x14ac:dyDescent="0.25">
      <c r="A86" s="199" t="s">
        <v>124</v>
      </c>
      <c r="B86" s="200">
        <v>0.85</v>
      </c>
      <c r="C86" s="201">
        <v>85</v>
      </c>
      <c r="D86" s="199"/>
      <c r="E86" s="199"/>
      <c r="F86" s="199"/>
      <c r="G86" s="203"/>
      <c r="H86" s="199"/>
      <c r="I86" s="199"/>
      <c r="J86" s="199"/>
      <c r="K86" s="199"/>
      <c r="L86" s="199" t="e">
        <f>IF('    '!$T$3,VLOOKUP(C86,'    '!$E$4:$F$4,2,FALSE),NA())</f>
        <v>#N/A</v>
      </c>
      <c r="M86" s="198" t="e">
        <f t="shared" si="23"/>
        <v>#N/A</v>
      </c>
      <c r="N86" s="198" t="e">
        <f t="shared" si="33"/>
        <v>#N/A</v>
      </c>
      <c r="O86" s="205">
        <f>'  '!AT92</f>
        <v>0.99880585132849042</v>
      </c>
      <c r="P86" s="198">
        <f t="shared" si="34"/>
        <v>9.9880585132849049</v>
      </c>
      <c r="Q86" s="198">
        <f t="shared" si="31"/>
        <v>3.1622776601683795</v>
      </c>
      <c r="R86" s="198">
        <f t="shared" si="24"/>
        <v>3.1603889813257013</v>
      </c>
      <c r="S86" s="198">
        <f t="shared" si="32"/>
        <v>1.5801944906628507</v>
      </c>
      <c r="T86" s="198">
        <f t="shared" si="25"/>
        <v>8.4188611699158109</v>
      </c>
      <c r="U86" s="198">
        <f t="shared" si="26"/>
        <v>1.888678842678182E-3</v>
      </c>
      <c r="V86" s="198">
        <f t="shared" si="27"/>
        <v>9.2195444572928871</v>
      </c>
      <c r="W86" s="198">
        <f t="shared" si="28"/>
        <v>9.2214331361355661</v>
      </c>
      <c r="X86" s="198">
        <f t="shared" si="29"/>
        <v>5.3883390925108774</v>
      </c>
      <c r="Y86" s="198">
        <f t="shared" si="30"/>
        <v>4.6097722286464435</v>
      </c>
    </row>
    <row r="87" spans="1:25" x14ac:dyDescent="0.25">
      <c r="A87" s="199" t="s">
        <v>125</v>
      </c>
      <c r="B87" s="200">
        <v>0.86</v>
      </c>
      <c r="C87" s="201">
        <v>86</v>
      </c>
      <c r="D87" s="199"/>
      <c r="E87" s="199"/>
      <c r="F87" s="199"/>
      <c r="G87" s="203"/>
      <c r="H87" s="199"/>
      <c r="I87" s="199"/>
      <c r="J87" s="199"/>
      <c r="K87" s="199"/>
      <c r="L87" s="199" t="e">
        <f>IF('    '!$T$3,VLOOKUP(C87,'    '!$E$4:$F$4,2,FALSE),NA())</f>
        <v>#N/A</v>
      </c>
      <c r="M87" s="198" t="e">
        <f t="shared" si="23"/>
        <v>#N/A</v>
      </c>
      <c r="N87" s="198" t="e">
        <f t="shared" si="33"/>
        <v>#N/A</v>
      </c>
      <c r="O87" s="205">
        <f>'  '!AT93</f>
        <v>0.99890536371778282</v>
      </c>
      <c r="P87" s="198">
        <f t="shared" si="34"/>
        <v>9.9890536371778289</v>
      </c>
      <c r="Q87" s="198">
        <f t="shared" si="31"/>
        <v>3.1622776601683795</v>
      </c>
      <c r="R87" s="198">
        <f t="shared" si="24"/>
        <v>3.1605464143368991</v>
      </c>
      <c r="S87" s="198">
        <f t="shared" si="32"/>
        <v>1.5802732071684495</v>
      </c>
      <c r="T87" s="198">
        <f t="shared" si="25"/>
        <v>8.4188611699158109</v>
      </c>
      <c r="U87" s="198">
        <f t="shared" si="26"/>
        <v>1.7312458314804324E-3</v>
      </c>
      <c r="V87" s="198">
        <f t="shared" si="27"/>
        <v>9.2736184954957039</v>
      </c>
      <c r="W87" s="198">
        <f t="shared" si="28"/>
        <v>9.2753497413271848</v>
      </c>
      <c r="X87" s="198">
        <f t="shared" si="29"/>
        <v>5.3614595064206672</v>
      </c>
      <c r="Y87" s="198">
        <f t="shared" si="30"/>
        <v>4.636809247747852</v>
      </c>
    </row>
    <row r="88" spans="1:25" x14ac:dyDescent="0.25">
      <c r="A88" s="199" t="s">
        <v>126</v>
      </c>
      <c r="B88" s="200">
        <v>0.87</v>
      </c>
      <c r="C88" s="201">
        <v>87</v>
      </c>
      <c r="D88" s="199"/>
      <c r="E88" s="199"/>
      <c r="F88" s="199"/>
      <c r="G88" s="203"/>
      <c r="H88" s="199"/>
      <c r="I88" s="199"/>
      <c r="J88" s="199"/>
      <c r="K88" s="199"/>
      <c r="L88" s="199" t="e">
        <f>IF('    '!$T$3,VLOOKUP(C88,'    '!$E$4:$F$4,2,FALSE),NA())</f>
        <v>#N/A</v>
      </c>
      <c r="M88" s="198" t="e">
        <f t="shared" si="23"/>
        <v>#N/A</v>
      </c>
      <c r="N88" s="198" t="e">
        <f t="shared" si="33"/>
        <v>#N/A</v>
      </c>
      <c r="O88" s="205">
        <f>'  '!AT94</f>
        <v>0.99900487610707533</v>
      </c>
      <c r="P88" s="198">
        <f t="shared" si="34"/>
        <v>9.9900487610707529</v>
      </c>
      <c r="Q88" s="198">
        <f t="shared" si="31"/>
        <v>3.1622776601683795</v>
      </c>
      <c r="R88" s="198">
        <f t="shared" si="24"/>
        <v>3.1607038395064402</v>
      </c>
      <c r="S88" s="198">
        <f t="shared" si="32"/>
        <v>1.5803519197532201</v>
      </c>
      <c r="T88" s="198">
        <f t="shared" si="25"/>
        <v>8.4188611699158109</v>
      </c>
      <c r="U88" s="198">
        <f t="shared" si="26"/>
        <v>1.5738206619393402E-3</v>
      </c>
      <c r="V88" s="198">
        <f t="shared" si="27"/>
        <v>9.3273790530888157</v>
      </c>
      <c r="W88" s="198">
        <f t="shared" si="28"/>
        <v>9.3289528737507545</v>
      </c>
      <c r="X88" s="198">
        <f t="shared" si="29"/>
        <v>5.3347366527936533</v>
      </c>
      <c r="Y88" s="198">
        <f t="shared" si="30"/>
        <v>4.6636895265444078</v>
      </c>
    </row>
    <row r="89" spans="1:25" x14ac:dyDescent="0.25">
      <c r="A89" s="199" t="s">
        <v>127</v>
      </c>
      <c r="B89" s="200">
        <v>0.88</v>
      </c>
      <c r="C89" s="201">
        <v>88</v>
      </c>
      <c r="D89" s="199"/>
      <c r="E89" s="199"/>
      <c r="F89" s="199"/>
      <c r="G89" s="203"/>
      <c r="H89" s="199"/>
      <c r="I89" s="199"/>
      <c r="J89" s="199"/>
      <c r="K89" s="199"/>
      <c r="L89" s="199" t="e">
        <f>IF('    '!$T$3,VLOOKUP(C89,'    '!$E$4:$F$4,2,FALSE),NA())</f>
        <v>#N/A</v>
      </c>
      <c r="M89" s="198" t="e">
        <f t="shared" si="23"/>
        <v>#N/A</v>
      </c>
      <c r="N89" s="198" t="e">
        <f t="shared" si="33"/>
        <v>#N/A</v>
      </c>
      <c r="O89" s="205">
        <f>'  '!AT95</f>
        <v>0.99920390088566025</v>
      </c>
      <c r="P89" s="198">
        <f t="shared" si="34"/>
        <v>9.9920390088566027</v>
      </c>
      <c r="Q89" s="198">
        <f t="shared" si="31"/>
        <v>3.1622776601683795</v>
      </c>
      <c r="R89" s="198">
        <f t="shared" si="24"/>
        <v>3.1610186663252406</v>
      </c>
      <c r="S89" s="198">
        <f t="shared" si="32"/>
        <v>1.5805093331626203</v>
      </c>
      <c r="T89" s="198">
        <f t="shared" si="25"/>
        <v>8.4188611699158109</v>
      </c>
      <c r="U89" s="198">
        <f t="shared" si="26"/>
        <v>1.2589938431388781E-3</v>
      </c>
      <c r="V89" s="198">
        <f t="shared" si="27"/>
        <v>9.3808315196468595</v>
      </c>
      <c r="W89" s="198">
        <f t="shared" si="28"/>
        <v>9.3820905134899988</v>
      </c>
      <c r="X89" s="198">
        <f t="shared" si="29"/>
        <v>5.3083252463334309</v>
      </c>
      <c r="Y89" s="198">
        <f t="shared" si="30"/>
        <v>4.6904157598234297</v>
      </c>
    </row>
    <row r="90" spans="1:25" x14ac:dyDescent="0.25">
      <c r="A90" s="199" t="s">
        <v>128</v>
      </c>
      <c r="B90" s="200">
        <v>0.89</v>
      </c>
      <c r="C90" s="201">
        <v>89</v>
      </c>
      <c r="D90" s="199"/>
      <c r="E90" s="199"/>
      <c r="F90" s="199"/>
      <c r="G90" s="203"/>
      <c r="H90" s="199"/>
      <c r="I90" s="199"/>
      <c r="J90" s="199"/>
      <c r="K90" s="199"/>
      <c r="L90" s="199" t="e">
        <f>IF('    '!$T$3,VLOOKUP(C90,'    '!$E$4:$F$4,2,FALSE),NA())</f>
        <v>#N/A</v>
      </c>
      <c r="M90" s="198" t="e">
        <f t="shared" si="23"/>
        <v>#N/A</v>
      </c>
      <c r="N90" s="198" t="e">
        <f t="shared" si="33"/>
        <v>#N/A</v>
      </c>
      <c r="O90" s="205">
        <f>'  '!AT96</f>
        <v>0.99920390088566025</v>
      </c>
      <c r="P90" s="198">
        <f t="shared" si="34"/>
        <v>9.9920390088566027</v>
      </c>
      <c r="Q90" s="198">
        <f t="shared" si="31"/>
        <v>3.1622776601683795</v>
      </c>
      <c r="R90" s="198">
        <f t="shared" si="24"/>
        <v>3.1610186663252406</v>
      </c>
      <c r="S90" s="198">
        <f t="shared" si="32"/>
        <v>1.5805093331626203</v>
      </c>
      <c r="T90" s="198">
        <f t="shared" si="25"/>
        <v>8.4188611699158109</v>
      </c>
      <c r="U90" s="198">
        <f t="shared" si="26"/>
        <v>1.2589938431388781E-3</v>
      </c>
      <c r="V90" s="198">
        <f t="shared" si="27"/>
        <v>9.4339811320566032</v>
      </c>
      <c r="W90" s="198">
        <f t="shared" si="28"/>
        <v>9.4352401258997425</v>
      </c>
      <c r="X90" s="198">
        <f t="shared" si="29"/>
        <v>5.2817504401285591</v>
      </c>
      <c r="Y90" s="198">
        <f t="shared" si="30"/>
        <v>4.7169905660283016</v>
      </c>
    </row>
    <row r="91" spans="1:25" x14ac:dyDescent="0.25">
      <c r="A91" s="199" t="s">
        <v>129</v>
      </c>
      <c r="B91" s="200">
        <v>0.9</v>
      </c>
      <c r="C91" s="201">
        <v>90</v>
      </c>
      <c r="D91" s="199"/>
      <c r="E91" s="199"/>
      <c r="F91" s="199"/>
      <c r="G91" s="203"/>
      <c r="H91" s="199"/>
      <c r="I91" s="199"/>
      <c r="J91" s="199"/>
      <c r="K91" s="199"/>
      <c r="L91" s="199" t="e">
        <f>IF('    '!$T$3,VLOOKUP(C91,'    '!$E$4:$F$4,2,FALSE),NA())</f>
        <v>#N/A</v>
      </c>
      <c r="M91" s="198" t="e">
        <f t="shared" si="23"/>
        <v>#N/A</v>
      </c>
      <c r="N91" s="198" t="e">
        <f t="shared" si="33"/>
        <v>#N/A</v>
      </c>
      <c r="O91" s="205">
        <f>'  '!AT97</f>
        <v>0.99935316946959896</v>
      </c>
      <c r="P91" s="198">
        <f t="shared" si="34"/>
        <v>9.9935316946959887</v>
      </c>
      <c r="Q91" s="198">
        <f t="shared" si="31"/>
        <v>3.1622776601683795</v>
      </c>
      <c r="R91" s="198">
        <f t="shared" si="24"/>
        <v>3.1612547658637049</v>
      </c>
      <c r="S91" s="198">
        <f t="shared" si="32"/>
        <v>1.5806273829318525</v>
      </c>
      <c r="T91" s="198">
        <f t="shared" si="25"/>
        <v>8.4188611699158109</v>
      </c>
      <c r="U91" s="198">
        <f t="shared" si="26"/>
        <v>1.0228943046746153E-3</v>
      </c>
      <c r="V91" s="198">
        <f t="shared" si="27"/>
        <v>9.4868329805051381</v>
      </c>
      <c r="W91" s="198">
        <f t="shared" si="28"/>
        <v>9.4878558748098136</v>
      </c>
      <c r="X91" s="198">
        <f t="shared" si="29"/>
        <v>5.2555606154427554</v>
      </c>
      <c r="Y91" s="198">
        <f t="shared" si="30"/>
        <v>4.7434164902525691</v>
      </c>
    </row>
    <row r="92" spans="1:25" x14ac:dyDescent="0.25">
      <c r="A92" s="199" t="s">
        <v>130</v>
      </c>
      <c r="B92" s="200">
        <v>0.91</v>
      </c>
      <c r="C92" s="201">
        <v>91</v>
      </c>
      <c r="D92" s="199"/>
      <c r="E92" s="199"/>
      <c r="F92" s="199"/>
      <c r="G92" s="203"/>
      <c r="H92" s="199"/>
      <c r="I92" s="199"/>
      <c r="J92" s="199"/>
      <c r="K92" s="199"/>
      <c r="L92" s="199" t="e">
        <f>IF('    '!$T$3,VLOOKUP(C92,'    '!$E$4:$F$4,2,FALSE),NA())</f>
        <v>#N/A</v>
      </c>
      <c r="M92" s="198" t="e">
        <f t="shared" si="23"/>
        <v>#N/A</v>
      </c>
      <c r="N92" s="198" t="e">
        <f t="shared" si="33"/>
        <v>#N/A</v>
      </c>
      <c r="O92" s="205">
        <f>'  '!AT98</f>
        <v>0.99945268185889147</v>
      </c>
      <c r="P92" s="198">
        <f t="shared" si="34"/>
        <v>9.9945268185889145</v>
      </c>
      <c r="Q92" s="198">
        <f t="shared" si="31"/>
        <v>3.1622776601683795</v>
      </c>
      <c r="R92" s="198">
        <f t="shared" si="24"/>
        <v>3.1614121557602886</v>
      </c>
      <c r="S92" s="198">
        <f t="shared" si="32"/>
        <v>1.5807060778801443</v>
      </c>
      <c r="T92" s="198">
        <f t="shared" si="25"/>
        <v>8.4188611699158109</v>
      </c>
      <c r="U92" s="198">
        <f t="shared" si="26"/>
        <v>8.6550440809096685E-4</v>
      </c>
      <c r="V92" s="198">
        <f t="shared" si="27"/>
        <v>9.5393920141694561</v>
      </c>
      <c r="W92" s="198">
        <f t="shared" si="28"/>
        <v>9.5402575185775476</v>
      </c>
      <c r="X92" s="198">
        <f t="shared" si="29"/>
        <v>5.2294384885071805</v>
      </c>
      <c r="Y92" s="198">
        <f t="shared" si="30"/>
        <v>4.7696960070847281</v>
      </c>
    </row>
    <row r="93" spans="1:25" x14ac:dyDescent="0.25">
      <c r="A93" s="199" t="s">
        <v>131</v>
      </c>
      <c r="B93" s="200">
        <v>0.92</v>
      </c>
      <c r="C93" s="201">
        <v>92</v>
      </c>
      <c r="D93" s="199"/>
      <c r="E93" s="199"/>
      <c r="F93" s="199"/>
      <c r="G93" s="203"/>
      <c r="H93" s="199"/>
      <c r="I93" s="199"/>
      <c r="J93" s="199"/>
      <c r="K93" s="199"/>
      <c r="L93" s="199" t="e">
        <f>IF('    '!$T$3,VLOOKUP(C93,'    '!$E$4:$F$4,2,FALSE),NA())</f>
        <v>#N/A</v>
      </c>
      <c r="M93" s="198" t="e">
        <f t="shared" si="23"/>
        <v>#N/A</v>
      </c>
      <c r="N93" s="198" t="e">
        <f t="shared" si="33"/>
        <v>#N/A</v>
      </c>
      <c r="O93" s="205">
        <f>'  '!AT99</f>
        <v>0.99955219424818387</v>
      </c>
      <c r="P93" s="198">
        <f t="shared" si="34"/>
        <v>9.9955219424818385</v>
      </c>
      <c r="Q93" s="198">
        <f t="shared" si="31"/>
        <v>3.1622776601683795</v>
      </c>
      <c r="R93" s="198">
        <f t="shared" si="24"/>
        <v>3.1615695378216557</v>
      </c>
      <c r="S93" s="198">
        <f t="shared" si="32"/>
        <v>1.5807847689108279</v>
      </c>
      <c r="T93" s="198">
        <f t="shared" si="25"/>
        <v>8.4188611699158109</v>
      </c>
      <c r="U93" s="198">
        <f t="shared" si="26"/>
        <v>7.0812234672379404E-4</v>
      </c>
      <c r="V93" s="198">
        <f t="shared" si="27"/>
        <v>9.5916630466254382</v>
      </c>
      <c r="W93" s="198">
        <f t="shared" si="28"/>
        <v>9.5923711689721625</v>
      </c>
      <c r="X93" s="198">
        <f t="shared" si="29"/>
        <v>5.2034603543405566</v>
      </c>
      <c r="Y93" s="198">
        <f t="shared" si="30"/>
        <v>4.7958315233127191</v>
      </c>
    </row>
    <row r="94" spans="1:25" x14ac:dyDescent="0.25">
      <c r="A94" s="199" t="s">
        <v>132</v>
      </c>
      <c r="B94" s="200">
        <v>0.93</v>
      </c>
      <c r="C94" s="201">
        <v>93</v>
      </c>
      <c r="D94" s="199"/>
      <c r="E94" s="199"/>
      <c r="F94" s="199"/>
      <c r="G94" s="203"/>
      <c r="H94" s="199"/>
      <c r="I94" s="199"/>
      <c r="J94" s="199"/>
      <c r="K94" s="199"/>
      <c r="L94" s="199" t="e">
        <f>IF('    '!$T$3,VLOOKUP(C94,'    '!$E$4:$F$4,2,FALSE),NA())</f>
        <v>#N/A</v>
      </c>
      <c r="M94" s="198" t="e">
        <f t="shared" si="23"/>
        <v>#N/A</v>
      </c>
      <c r="N94" s="198" t="e">
        <f t="shared" si="33"/>
        <v>#N/A</v>
      </c>
      <c r="O94" s="205">
        <f>'  '!AT100</f>
        <v>0.99965170663747638</v>
      </c>
      <c r="P94" s="198">
        <f t="shared" si="34"/>
        <v>9.9965170663747642</v>
      </c>
      <c r="Q94" s="198">
        <f t="shared" si="31"/>
        <v>3.1622776601683795</v>
      </c>
      <c r="R94" s="198">
        <f t="shared" si="24"/>
        <v>3.1617269120489779</v>
      </c>
      <c r="S94" s="198">
        <f t="shared" si="32"/>
        <v>1.580863456024489</v>
      </c>
      <c r="T94" s="198">
        <f t="shared" si="25"/>
        <v>8.4188611699158109</v>
      </c>
      <c r="U94" s="198">
        <f t="shared" si="26"/>
        <v>5.5074811940158952E-4</v>
      </c>
      <c r="V94" s="198">
        <f t="shared" si="27"/>
        <v>9.6436507609929549</v>
      </c>
      <c r="W94" s="198">
        <f t="shared" si="28"/>
        <v>9.6442015091123565</v>
      </c>
      <c r="X94" s="198">
        <f t="shared" si="29"/>
        <v>5.1776238713841209</v>
      </c>
      <c r="Y94" s="198">
        <f t="shared" si="30"/>
        <v>4.8218253804964775</v>
      </c>
    </row>
    <row r="95" spans="1:25" x14ac:dyDescent="0.25">
      <c r="A95" s="199" t="s">
        <v>133</v>
      </c>
      <c r="B95" s="200">
        <v>0.94</v>
      </c>
      <c r="C95" s="201">
        <v>94</v>
      </c>
      <c r="D95" s="199"/>
      <c r="E95" s="199"/>
      <c r="F95" s="199"/>
      <c r="G95" s="203"/>
      <c r="H95" s="199"/>
      <c r="I95" s="199"/>
      <c r="J95" s="199"/>
      <c r="K95" s="199"/>
      <c r="L95" s="199" t="e">
        <f>IF('    '!$T$3,VLOOKUP(C95,'    '!$E$4:$F$4,2,FALSE),NA())</f>
        <v>#N/A</v>
      </c>
      <c r="M95" s="198" t="e">
        <f t="shared" si="23"/>
        <v>#N/A</v>
      </c>
      <c r="N95" s="198" t="e">
        <f t="shared" si="33"/>
        <v>#N/A</v>
      </c>
      <c r="O95" s="205">
        <f>'  '!AT101</f>
        <v>0.99970146283212258</v>
      </c>
      <c r="P95" s="198">
        <f t="shared" si="34"/>
        <v>9.9970146283212262</v>
      </c>
      <c r="Q95" s="198">
        <f t="shared" si="31"/>
        <v>3.1622776601683795</v>
      </c>
      <c r="R95" s="198">
        <f t="shared" si="24"/>
        <v>3.1618055962252369</v>
      </c>
      <c r="S95" s="198">
        <f t="shared" si="32"/>
        <v>1.5809027981126185</v>
      </c>
      <c r="T95" s="198">
        <f t="shared" si="25"/>
        <v>8.4188611699158109</v>
      </c>
      <c r="U95" s="198">
        <f t="shared" si="26"/>
        <v>4.720639431425866E-4</v>
      </c>
      <c r="V95" s="198">
        <f t="shared" si="27"/>
        <v>9.6953597148326587</v>
      </c>
      <c r="W95" s="198">
        <f t="shared" si="28"/>
        <v>9.6958317787758013</v>
      </c>
      <c r="X95" s="198">
        <f t="shared" si="29"/>
        <v>5.1518480786405281</v>
      </c>
      <c r="Y95" s="198">
        <f t="shared" si="30"/>
        <v>4.8476798574163293</v>
      </c>
    </row>
    <row r="96" spans="1:25" x14ac:dyDescent="0.25">
      <c r="A96" s="199" t="s">
        <v>134</v>
      </c>
      <c r="B96" s="200">
        <v>0.95</v>
      </c>
      <c r="C96" s="201">
        <v>95</v>
      </c>
      <c r="D96" s="199"/>
      <c r="E96" s="199"/>
      <c r="F96" s="199"/>
      <c r="G96" s="203"/>
      <c r="H96" s="199"/>
      <c r="I96" s="199"/>
      <c r="J96" s="199"/>
      <c r="K96" s="199"/>
      <c r="L96" s="199" t="e">
        <f>IF('    '!$T$3,VLOOKUP(C96,'    '!$E$4:$F$4,2,FALSE),NA())</f>
        <v>#N/A</v>
      </c>
      <c r="M96" s="198" t="e">
        <f t="shared" si="23"/>
        <v>#N/A</v>
      </c>
      <c r="N96" s="198" t="e">
        <f t="shared" si="33"/>
        <v>#N/A</v>
      </c>
      <c r="O96" s="205">
        <f>'  '!AT102</f>
        <v>0.99975121902676878</v>
      </c>
      <c r="P96" s="198">
        <f t="shared" si="34"/>
        <v>9.9975121902676882</v>
      </c>
      <c r="Q96" s="198">
        <f t="shared" si="31"/>
        <v>3.1622776601683795</v>
      </c>
      <c r="R96" s="198">
        <f t="shared" si="24"/>
        <v>3.1618842784434236</v>
      </c>
      <c r="S96" s="198">
        <f t="shared" si="32"/>
        <v>1.5809421392217118</v>
      </c>
      <c r="T96" s="198">
        <f t="shared" si="25"/>
        <v>8.4188611699158109</v>
      </c>
      <c r="U96" s="198">
        <f t="shared" si="26"/>
        <v>3.9338172495595458E-4</v>
      </c>
      <c r="V96" s="198">
        <f t="shared" si="27"/>
        <v>9.7467943448089631</v>
      </c>
      <c r="W96" s="198">
        <f t="shared" si="28"/>
        <v>9.7471877265339195</v>
      </c>
      <c r="X96" s="198">
        <f t="shared" si="29"/>
        <v>5.126209445870562</v>
      </c>
      <c r="Y96" s="198">
        <f t="shared" si="30"/>
        <v>4.8733971724044816</v>
      </c>
    </row>
    <row r="97" spans="1:25" x14ac:dyDescent="0.25">
      <c r="A97" s="199" t="s">
        <v>135</v>
      </c>
      <c r="B97" s="200">
        <v>0.96</v>
      </c>
      <c r="C97" s="201">
        <v>96</v>
      </c>
      <c r="D97" s="199"/>
      <c r="E97" s="199"/>
      <c r="F97" s="199"/>
      <c r="G97" s="203"/>
      <c r="H97" s="199"/>
      <c r="I97" s="199"/>
      <c r="J97" s="199"/>
      <c r="K97" s="199"/>
      <c r="L97" s="199" t="e">
        <f>IF('    '!$T$3,VLOOKUP(C97,'    '!$E$4:$F$4,2,FALSE),NA())</f>
        <v>#N/A</v>
      </c>
      <c r="M97" s="198" t="e">
        <f t="shared" si="23"/>
        <v>#N/A</v>
      </c>
      <c r="N97" s="198" t="e">
        <f t="shared" si="33"/>
        <v>#N/A</v>
      </c>
      <c r="O97" s="205">
        <f>'  '!AT103</f>
        <v>0.99985073141606129</v>
      </c>
      <c r="P97" s="198">
        <f t="shared" si="34"/>
        <v>9.9985073141606122</v>
      </c>
      <c r="Q97" s="198">
        <f t="shared" si="31"/>
        <v>3.1622776601683795</v>
      </c>
      <c r="R97" s="198">
        <f t="shared" si="24"/>
        <v>3.1620416370061624</v>
      </c>
      <c r="S97" s="198">
        <f t="shared" si="32"/>
        <v>1.5810208185030812</v>
      </c>
      <c r="T97" s="198">
        <f t="shared" si="25"/>
        <v>8.4188611699158109</v>
      </c>
      <c r="U97" s="198">
        <f t="shared" si="26"/>
        <v>2.3602316221715824E-4</v>
      </c>
      <c r="V97" s="198">
        <f t="shared" si="27"/>
        <v>9.7979589711327115</v>
      </c>
      <c r="W97" s="198">
        <f t="shared" si="28"/>
        <v>9.7981949942949278</v>
      </c>
      <c r="X97" s="198">
        <f t="shared" si="29"/>
        <v>5.100784491271428</v>
      </c>
      <c r="Y97" s="198">
        <f t="shared" si="30"/>
        <v>4.8989794855663558</v>
      </c>
    </row>
    <row r="98" spans="1:25" x14ac:dyDescent="0.25">
      <c r="A98" s="199" t="s">
        <v>136</v>
      </c>
      <c r="B98" s="200">
        <v>0.97</v>
      </c>
      <c r="C98" s="201">
        <v>97</v>
      </c>
      <c r="D98" s="199"/>
      <c r="E98" s="199"/>
      <c r="F98" s="199"/>
      <c r="G98" s="203"/>
      <c r="H98" s="199"/>
      <c r="I98" s="199"/>
      <c r="J98" s="199"/>
      <c r="K98" s="199"/>
      <c r="L98" s="199" t="e">
        <f>IF('    '!$T$3,VLOOKUP(C98,'    '!$E$4:$F$4,2,FALSE),NA())</f>
        <v>#N/A</v>
      </c>
      <c r="M98" s="198" t="e">
        <f t="shared" si="23"/>
        <v>#N/A</v>
      </c>
      <c r="N98" s="198" t="e">
        <f t="shared" si="33"/>
        <v>#N/A</v>
      </c>
      <c r="O98" s="205">
        <f>'  '!AT104</f>
        <v>0.9999502438053538</v>
      </c>
      <c r="P98" s="198">
        <f t="shared" si="34"/>
        <v>9.999502438053538</v>
      </c>
      <c r="Q98" s="198">
        <f t="shared" si="31"/>
        <v>3.1622776601683795</v>
      </c>
      <c r="R98" s="198">
        <f t="shared" si="24"/>
        <v>3.1621989877383645</v>
      </c>
      <c r="S98" s="198">
        <f t="shared" si="32"/>
        <v>1.5810994938691822</v>
      </c>
      <c r="T98" s="198">
        <f t="shared" si="25"/>
        <v>8.4188611699158109</v>
      </c>
      <c r="U98" s="198">
        <f t="shared" si="26"/>
        <v>7.8672430015025441E-5</v>
      </c>
      <c r="V98" s="198">
        <f t="shared" si="27"/>
        <v>9.8488578017961039</v>
      </c>
      <c r="W98" s="198">
        <f t="shared" si="28"/>
        <v>9.8489364742261181</v>
      </c>
      <c r="X98" s="198">
        <f t="shared" si="29"/>
        <v>5.0754924266719339</v>
      </c>
      <c r="Y98" s="198">
        <f t="shared" si="30"/>
        <v>4.924428900898052</v>
      </c>
    </row>
    <row r="99" spans="1:25" x14ac:dyDescent="0.25">
      <c r="A99" s="199" t="s">
        <v>137</v>
      </c>
      <c r="B99" s="200">
        <v>0.98</v>
      </c>
      <c r="C99" s="201">
        <v>98</v>
      </c>
      <c r="D99" s="199"/>
      <c r="E99" s="199"/>
      <c r="F99" s="199"/>
      <c r="G99" s="203"/>
      <c r="H99" s="199"/>
      <c r="I99" s="199"/>
      <c r="J99" s="199"/>
      <c r="K99" s="199"/>
      <c r="L99" s="199" t="e">
        <f>IF('    '!$T$3,VLOOKUP(C99,'    '!$E$4:$F$4,2,FALSE),NA())</f>
        <v>#N/A</v>
      </c>
      <c r="M99" s="198" t="e">
        <f t="shared" si="23"/>
        <v>#N/A</v>
      </c>
      <c r="N99" s="198" t="e">
        <f t="shared" si="33"/>
        <v>#N/A</v>
      </c>
      <c r="O99" s="205">
        <f>'  '!AT105</f>
        <v>0.9999502438053538</v>
      </c>
      <c r="P99" s="198">
        <f t="shared" si="34"/>
        <v>9.999502438053538</v>
      </c>
      <c r="Q99" s="198">
        <f t="shared" si="31"/>
        <v>3.1622776601683795</v>
      </c>
      <c r="R99" s="198">
        <f t="shared" si="24"/>
        <v>3.1621989877383645</v>
      </c>
      <c r="S99" s="198">
        <f t="shared" si="32"/>
        <v>1.5810994938691822</v>
      </c>
      <c r="T99" s="198">
        <f t="shared" si="25"/>
        <v>8.4188611699158109</v>
      </c>
      <c r="U99" s="198">
        <f t="shared" si="26"/>
        <v>7.8672430015025441E-5</v>
      </c>
      <c r="V99" s="198">
        <f t="shared" si="27"/>
        <v>9.8994949366116654</v>
      </c>
      <c r="W99" s="198">
        <f t="shared" si="28"/>
        <v>9.8995736090416813</v>
      </c>
      <c r="X99" s="198">
        <f t="shared" si="29"/>
        <v>5.0501738592641532</v>
      </c>
      <c r="Y99" s="198">
        <f t="shared" si="30"/>
        <v>4.9497474683058327</v>
      </c>
    </row>
    <row r="100" spans="1:25" x14ac:dyDescent="0.25">
      <c r="A100" s="199" t="s">
        <v>138</v>
      </c>
      <c r="B100" s="200">
        <v>0.99</v>
      </c>
      <c r="C100" s="201">
        <v>99</v>
      </c>
      <c r="D100" s="199"/>
      <c r="E100" s="199"/>
      <c r="F100" s="199"/>
      <c r="G100" s="203"/>
      <c r="H100" s="199"/>
      <c r="I100" s="199"/>
      <c r="J100" s="199"/>
      <c r="K100" s="199"/>
      <c r="L100" s="199" t="e">
        <f>IF('    '!$T$3,VLOOKUP(C100,'    '!$E$4:$F$4,2,FALSE),NA())</f>
        <v>#N/A</v>
      </c>
      <c r="M100" s="198" t="e">
        <f t="shared" si="23"/>
        <v>#N/A</v>
      </c>
      <c r="N100" s="198" t="e">
        <f t="shared" si="33"/>
        <v>#N/A</v>
      </c>
      <c r="O100" s="205">
        <f>'  '!AT106</f>
        <v>0.9999502438053538</v>
      </c>
      <c r="P100" s="198">
        <f t="shared" si="34"/>
        <v>9.999502438053538</v>
      </c>
      <c r="Q100" s="198">
        <f t="shared" si="31"/>
        <v>3.1622776601683795</v>
      </c>
      <c r="R100" s="198">
        <f t="shared" si="24"/>
        <v>3.1621989877383645</v>
      </c>
      <c r="S100" s="198">
        <f t="shared" si="32"/>
        <v>1.5810994938691822</v>
      </c>
      <c r="T100" s="198">
        <f t="shared" si="25"/>
        <v>8.4188611699158109</v>
      </c>
      <c r="U100" s="198">
        <f t="shared" si="26"/>
        <v>7.8672430015025441E-5</v>
      </c>
      <c r="V100" s="198">
        <f t="shared" si="27"/>
        <v>9.9498743710661994</v>
      </c>
      <c r="W100" s="198">
        <f t="shared" si="28"/>
        <v>9.9499530434962153</v>
      </c>
      <c r="X100" s="198">
        <f t="shared" si="29"/>
        <v>5.0249841420368861</v>
      </c>
      <c r="Y100" s="198">
        <f t="shared" si="30"/>
        <v>4.9749371855330997</v>
      </c>
    </row>
    <row r="101" spans="1:25" x14ac:dyDescent="0.25">
      <c r="A101" s="199" t="s">
        <v>139</v>
      </c>
      <c r="B101" s="200">
        <v>1</v>
      </c>
      <c r="C101" s="201">
        <v>100</v>
      </c>
      <c r="D101" s="199"/>
      <c r="E101" s="199"/>
      <c r="F101" s="199"/>
      <c r="G101" s="203"/>
      <c r="H101" s="199"/>
      <c r="I101" s="199"/>
      <c r="J101" s="199"/>
      <c r="K101" s="199"/>
      <c r="L101" s="199" t="e">
        <f>IF('    '!$T$3,VLOOKUP(C101,'    '!$E$4:$F$4,2,FALSE),NA())</f>
        <v>#N/A</v>
      </c>
      <c r="M101" s="198" t="e">
        <f t="shared" si="23"/>
        <v>#N/A</v>
      </c>
      <c r="N101" s="198" t="e">
        <f t="shared" si="33"/>
        <v>#N/A</v>
      </c>
      <c r="O101" s="205">
        <f>'  '!AT107</f>
        <v>1</v>
      </c>
      <c r="P101" s="198">
        <f t="shared" si="34"/>
        <v>10</v>
      </c>
      <c r="Q101" s="198">
        <f t="shared" si="31"/>
        <v>3.1622776601683795</v>
      </c>
      <c r="R101" s="198">
        <f t="shared" si="24"/>
        <v>3.1622776601683795</v>
      </c>
      <c r="S101" s="198">
        <f t="shared" si="32"/>
        <v>1.5811388300841898</v>
      </c>
      <c r="T101" s="198">
        <f t="shared" si="25"/>
        <v>8.4188611699158109</v>
      </c>
      <c r="U101" s="198">
        <f t="shared" si="26"/>
        <v>0</v>
      </c>
      <c r="V101" s="198">
        <f t="shared" si="27"/>
        <v>10</v>
      </c>
      <c r="W101" s="198">
        <f t="shared" si="28"/>
        <v>10</v>
      </c>
      <c r="X101" s="198">
        <f t="shared" si="29"/>
        <v>5</v>
      </c>
      <c r="Y101" s="198">
        <f t="shared" si="30"/>
        <v>5</v>
      </c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F12A-C989-49FE-A68E-0761F6C8BB2C}">
  <dimension ref="B1:K106"/>
  <sheetViews>
    <sheetView workbookViewId="0">
      <selection activeCell="I28" sqref="I28"/>
    </sheetView>
  </sheetViews>
  <sheetFormatPr defaultRowHeight="15" x14ac:dyDescent="0.25"/>
  <sheetData>
    <row r="1" spans="2:11" x14ac:dyDescent="0.25">
      <c r="C1">
        <f>'    '!$G$28</f>
        <v>2</v>
      </c>
      <c r="D1">
        <f>'    '!$H$28</f>
        <v>3</v>
      </c>
    </row>
    <row r="2" spans="2:11" x14ac:dyDescent="0.25">
      <c r="B2" s="207"/>
      <c r="C2" s="207"/>
      <c r="D2" s="207"/>
      <c r="E2" s="207"/>
      <c r="F2" s="239" t="s">
        <v>168</v>
      </c>
      <c r="G2" s="239"/>
      <c r="H2" s="239" t="s">
        <v>169</v>
      </c>
      <c r="I2" s="239"/>
      <c r="J2" s="239" t="s">
        <v>171</v>
      </c>
      <c r="K2" s="239"/>
    </row>
    <row r="3" spans="2:11" x14ac:dyDescent="0.25">
      <c r="B3" s="240" t="s">
        <v>170</v>
      </c>
      <c r="C3" s="240" t="s">
        <v>67</v>
      </c>
      <c r="D3" s="240"/>
      <c r="E3" s="240" t="s">
        <v>170</v>
      </c>
      <c r="F3" s="240" t="s">
        <v>67</v>
      </c>
      <c r="G3" s="240"/>
      <c r="H3" s="240" t="s">
        <v>67</v>
      </c>
      <c r="I3" s="240"/>
      <c r="J3" s="240" t="s">
        <v>67</v>
      </c>
      <c r="K3" s="240"/>
    </row>
    <row r="4" spans="2:11" x14ac:dyDescent="0.25">
      <c r="B4" s="240"/>
      <c r="C4" s="208" t="s">
        <v>68</v>
      </c>
      <c r="D4" s="208" t="s">
        <v>69</v>
      </c>
      <c r="E4" s="240"/>
      <c r="F4" s="208" t="s">
        <v>68</v>
      </c>
      <c r="G4" s="208" t="s">
        <v>69</v>
      </c>
      <c r="H4" s="208" t="s">
        <v>68</v>
      </c>
      <c r="I4" s="208" t="s">
        <v>69</v>
      </c>
      <c r="J4" s="208" t="s">
        <v>68</v>
      </c>
      <c r="K4" s="208" t="s">
        <v>69</v>
      </c>
    </row>
    <row r="5" spans="2:11" x14ac:dyDescent="0.25">
      <c r="B5" s="209">
        <v>1</v>
      </c>
      <c r="C5" s="210">
        <f>VLOOKUP(B5,$E$3:$K$106,$C$1,FALSE)</f>
        <v>94</v>
      </c>
      <c r="D5" s="210">
        <f>VLOOKUP(B5,$E$3:$K$106,$D$1,FALSE)</f>
        <v>1906</v>
      </c>
      <c r="E5" s="211">
        <v>1</v>
      </c>
      <c r="F5" s="210">
        <v>94</v>
      </c>
      <c r="G5" s="210">
        <v>1906</v>
      </c>
      <c r="H5" s="210">
        <v>472</v>
      </c>
      <c r="I5" s="210">
        <v>528</v>
      </c>
      <c r="J5" s="210">
        <v>875</v>
      </c>
      <c r="K5" s="210">
        <v>125</v>
      </c>
    </row>
    <row r="6" spans="2:11" x14ac:dyDescent="0.25">
      <c r="B6" s="212">
        <v>0.99</v>
      </c>
      <c r="C6" s="210">
        <f t="shared" ref="C6:C69" si="0">VLOOKUP(B6,$E$3:$K$106,$C$1,FALSE)</f>
        <v>246</v>
      </c>
      <c r="D6" s="210">
        <f t="shared" ref="D6:D69" si="1">VLOOKUP(B6,$E$3:$K$106,$D$1,FALSE)</f>
        <v>1754</v>
      </c>
      <c r="E6" s="213">
        <v>0.99</v>
      </c>
      <c r="F6" s="210">
        <v>246</v>
      </c>
      <c r="G6" s="210">
        <v>1754</v>
      </c>
      <c r="H6" s="210">
        <v>482</v>
      </c>
      <c r="I6" s="210">
        <v>518</v>
      </c>
      <c r="J6" s="210">
        <v>877</v>
      </c>
      <c r="K6" s="210">
        <v>123</v>
      </c>
    </row>
    <row r="7" spans="2:11" x14ac:dyDescent="0.25">
      <c r="B7" s="212">
        <v>0.98</v>
      </c>
      <c r="C7" s="210">
        <f t="shared" si="0"/>
        <v>404</v>
      </c>
      <c r="D7" s="210">
        <f t="shared" si="1"/>
        <v>1596</v>
      </c>
      <c r="E7" s="213">
        <v>0.98</v>
      </c>
      <c r="F7" s="210">
        <v>404</v>
      </c>
      <c r="G7" s="210">
        <v>1596</v>
      </c>
      <c r="H7" s="210">
        <v>492</v>
      </c>
      <c r="I7" s="210">
        <v>508</v>
      </c>
      <c r="J7" s="210">
        <v>890</v>
      </c>
      <c r="K7" s="210">
        <v>110</v>
      </c>
    </row>
    <row r="8" spans="2:11" x14ac:dyDescent="0.25">
      <c r="B8" s="212">
        <v>0.97</v>
      </c>
      <c r="C8" s="210">
        <f t="shared" si="0"/>
        <v>525</v>
      </c>
      <c r="D8" s="210">
        <f t="shared" si="1"/>
        <v>1475</v>
      </c>
      <c r="E8" s="213">
        <v>0.97</v>
      </c>
      <c r="F8" s="210">
        <v>525</v>
      </c>
      <c r="G8" s="210">
        <v>1475</v>
      </c>
      <c r="H8" s="210">
        <v>502</v>
      </c>
      <c r="I8" s="210">
        <v>498</v>
      </c>
      <c r="J8" s="210">
        <v>907</v>
      </c>
      <c r="K8" s="210">
        <v>93</v>
      </c>
    </row>
    <row r="9" spans="2:11" x14ac:dyDescent="0.25">
      <c r="B9" s="212">
        <v>0.96</v>
      </c>
      <c r="C9" s="210">
        <f t="shared" si="0"/>
        <v>744</v>
      </c>
      <c r="D9" s="210">
        <f t="shared" si="1"/>
        <v>1256</v>
      </c>
      <c r="E9" s="213">
        <v>0.96</v>
      </c>
      <c r="F9" s="210">
        <v>744</v>
      </c>
      <c r="G9" s="210">
        <v>1256</v>
      </c>
      <c r="H9" s="210">
        <v>512</v>
      </c>
      <c r="I9" s="210">
        <v>488</v>
      </c>
      <c r="J9" s="210">
        <v>907</v>
      </c>
      <c r="K9" s="210">
        <v>93</v>
      </c>
    </row>
    <row r="10" spans="2:11" x14ac:dyDescent="0.25">
      <c r="B10" s="212">
        <v>0.95</v>
      </c>
      <c r="C10" s="210">
        <f t="shared" si="0"/>
        <v>875</v>
      </c>
      <c r="D10" s="210">
        <f t="shared" si="1"/>
        <v>1125</v>
      </c>
      <c r="E10" s="213">
        <v>0.95</v>
      </c>
      <c r="F10" s="210">
        <v>875</v>
      </c>
      <c r="G10" s="210">
        <v>1125</v>
      </c>
      <c r="H10" s="210">
        <v>522</v>
      </c>
      <c r="I10" s="210">
        <v>478</v>
      </c>
      <c r="J10" s="210">
        <v>907</v>
      </c>
      <c r="K10" s="210">
        <v>93</v>
      </c>
    </row>
    <row r="11" spans="2:11" x14ac:dyDescent="0.25">
      <c r="B11" s="212">
        <v>0.94</v>
      </c>
      <c r="C11" s="210">
        <f t="shared" si="0"/>
        <v>993</v>
      </c>
      <c r="D11" s="210">
        <f t="shared" si="1"/>
        <v>1007</v>
      </c>
      <c r="E11" s="213">
        <v>0.94</v>
      </c>
      <c r="F11" s="210">
        <v>993</v>
      </c>
      <c r="G11" s="210">
        <v>1007</v>
      </c>
      <c r="H11" s="210">
        <v>527</v>
      </c>
      <c r="I11" s="210">
        <v>473</v>
      </c>
      <c r="J11" s="210">
        <v>907</v>
      </c>
      <c r="K11" s="210">
        <v>93</v>
      </c>
    </row>
    <row r="12" spans="2:11" x14ac:dyDescent="0.25">
      <c r="B12" s="212">
        <v>0.93</v>
      </c>
      <c r="C12" s="210">
        <f t="shared" si="0"/>
        <v>1153</v>
      </c>
      <c r="D12" s="210">
        <f t="shared" si="1"/>
        <v>847</v>
      </c>
      <c r="E12" s="213">
        <v>0.93</v>
      </c>
      <c r="F12" s="210">
        <v>1153</v>
      </c>
      <c r="G12" s="210">
        <v>847</v>
      </c>
      <c r="H12" s="210">
        <v>532</v>
      </c>
      <c r="I12" s="210">
        <v>468</v>
      </c>
      <c r="J12" s="210">
        <v>908</v>
      </c>
      <c r="K12" s="210">
        <v>92</v>
      </c>
    </row>
    <row r="13" spans="2:11" x14ac:dyDescent="0.25">
      <c r="B13" s="212">
        <v>0.92</v>
      </c>
      <c r="C13" s="210">
        <f t="shared" si="0"/>
        <v>1221</v>
      </c>
      <c r="D13" s="210">
        <f t="shared" si="1"/>
        <v>779</v>
      </c>
      <c r="E13" s="213">
        <v>0.92</v>
      </c>
      <c r="F13" s="210">
        <v>1221</v>
      </c>
      <c r="G13" s="210">
        <v>779</v>
      </c>
      <c r="H13" s="210">
        <v>537</v>
      </c>
      <c r="I13" s="210">
        <v>463</v>
      </c>
      <c r="J13" s="210">
        <v>908</v>
      </c>
      <c r="K13" s="210">
        <v>92</v>
      </c>
    </row>
    <row r="14" spans="2:11" x14ac:dyDescent="0.25">
      <c r="B14" s="212">
        <v>0.91</v>
      </c>
      <c r="C14" s="210">
        <f t="shared" si="0"/>
        <v>1303</v>
      </c>
      <c r="D14" s="210">
        <f t="shared" si="1"/>
        <v>697</v>
      </c>
      <c r="E14" s="213">
        <v>0.91</v>
      </c>
      <c r="F14" s="210">
        <v>1303</v>
      </c>
      <c r="G14" s="210">
        <v>697</v>
      </c>
      <c r="H14" s="210">
        <v>542</v>
      </c>
      <c r="I14" s="210">
        <v>458</v>
      </c>
      <c r="J14" s="210">
        <v>909</v>
      </c>
      <c r="K14" s="210">
        <v>91</v>
      </c>
    </row>
    <row r="15" spans="2:11" x14ac:dyDescent="0.25">
      <c r="B15" s="212">
        <v>0.9</v>
      </c>
      <c r="C15" s="210">
        <f t="shared" si="0"/>
        <v>1409</v>
      </c>
      <c r="D15" s="210">
        <f t="shared" si="1"/>
        <v>591</v>
      </c>
      <c r="E15" s="213">
        <v>0.9</v>
      </c>
      <c r="F15" s="210">
        <v>1409</v>
      </c>
      <c r="G15" s="210">
        <v>591</v>
      </c>
      <c r="H15" s="210">
        <v>547</v>
      </c>
      <c r="I15" s="210">
        <v>453</v>
      </c>
      <c r="J15" s="210">
        <v>909</v>
      </c>
      <c r="K15" s="210">
        <v>91</v>
      </c>
    </row>
    <row r="16" spans="2:11" x14ac:dyDescent="0.25">
      <c r="B16" s="212">
        <v>0.89</v>
      </c>
      <c r="C16" s="210">
        <f t="shared" si="0"/>
        <v>1460</v>
      </c>
      <c r="D16" s="210">
        <f t="shared" si="1"/>
        <v>540</v>
      </c>
      <c r="E16" s="213">
        <v>0.89</v>
      </c>
      <c r="F16" s="210">
        <v>1460</v>
      </c>
      <c r="G16" s="210">
        <v>540</v>
      </c>
      <c r="H16" s="210">
        <v>552</v>
      </c>
      <c r="I16" s="210">
        <v>448</v>
      </c>
      <c r="J16" s="210">
        <v>909</v>
      </c>
      <c r="K16" s="210">
        <v>91</v>
      </c>
    </row>
    <row r="17" spans="2:11" x14ac:dyDescent="0.25">
      <c r="B17" s="212">
        <v>0.88</v>
      </c>
      <c r="C17" s="210">
        <f t="shared" si="0"/>
        <v>1485</v>
      </c>
      <c r="D17" s="210">
        <f t="shared" si="1"/>
        <v>515</v>
      </c>
      <c r="E17" s="213">
        <v>0.88</v>
      </c>
      <c r="F17" s="210">
        <v>1485</v>
      </c>
      <c r="G17" s="210">
        <v>515</v>
      </c>
      <c r="H17" s="210">
        <v>557</v>
      </c>
      <c r="I17" s="210">
        <v>443</v>
      </c>
      <c r="J17" s="210">
        <v>910</v>
      </c>
      <c r="K17" s="210">
        <v>90</v>
      </c>
    </row>
    <row r="18" spans="2:11" x14ac:dyDescent="0.25">
      <c r="B18" s="212">
        <v>0.87</v>
      </c>
      <c r="C18" s="210">
        <f t="shared" si="0"/>
        <v>1526</v>
      </c>
      <c r="D18" s="210">
        <f t="shared" si="1"/>
        <v>474</v>
      </c>
      <c r="E18" s="213">
        <v>0.87</v>
      </c>
      <c r="F18" s="210">
        <v>1526</v>
      </c>
      <c r="G18" s="210">
        <v>474</v>
      </c>
      <c r="H18" s="210">
        <v>562</v>
      </c>
      <c r="I18" s="210">
        <v>438</v>
      </c>
      <c r="J18" s="210">
        <v>910</v>
      </c>
      <c r="K18" s="210">
        <v>90</v>
      </c>
    </row>
    <row r="19" spans="2:11" x14ac:dyDescent="0.25">
      <c r="B19" s="212">
        <v>0.86</v>
      </c>
      <c r="C19" s="210">
        <f t="shared" si="0"/>
        <v>1578</v>
      </c>
      <c r="D19" s="210">
        <f t="shared" si="1"/>
        <v>422</v>
      </c>
      <c r="E19" s="213">
        <v>0.86</v>
      </c>
      <c r="F19" s="210">
        <v>1578</v>
      </c>
      <c r="G19" s="210">
        <v>422</v>
      </c>
      <c r="H19" s="210">
        <v>567</v>
      </c>
      <c r="I19" s="210">
        <v>433</v>
      </c>
      <c r="J19" s="210">
        <v>910</v>
      </c>
      <c r="K19" s="210">
        <v>90</v>
      </c>
    </row>
    <row r="20" spans="2:11" x14ac:dyDescent="0.25">
      <c r="B20" s="212">
        <v>0.85</v>
      </c>
      <c r="C20" s="210">
        <f t="shared" si="0"/>
        <v>1633</v>
      </c>
      <c r="D20" s="210">
        <f t="shared" si="1"/>
        <v>367</v>
      </c>
      <c r="E20" s="213">
        <v>0.85</v>
      </c>
      <c r="F20" s="210">
        <v>1633</v>
      </c>
      <c r="G20" s="210">
        <v>367</v>
      </c>
      <c r="H20" s="210">
        <v>572</v>
      </c>
      <c r="I20" s="210">
        <v>428</v>
      </c>
      <c r="J20" s="210">
        <v>910</v>
      </c>
      <c r="K20" s="210">
        <v>90</v>
      </c>
    </row>
    <row r="21" spans="2:11" x14ac:dyDescent="0.25">
      <c r="B21" s="212">
        <v>0.84</v>
      </c>
      <c r="C21" s="210">
        <f t="shared" si="0"/>
        <v>1665</v>
      </c>
      <c r="D21" s="210">
        <f t="shared" si="1"/>
        <v>335</v>
      </c>
      <c r="E21" s="213">
        <v>0.84</v>
      </c>
      <c r="F21" s="210">
        <v>1665</v>
      </c>
      <c r="G21" s="210">
        <v>335</v>
      </c>
      <c r="H21" s="210">
        <v>577</v>
      </c>
      <c r="I21" s="210">
        <v>423</v>
      </c>
      <c r="J21" s="210">
        <v>911</v>
      </c>
      <c r="K21" s="210">
        <v>89</v>
      </c>
    </row>
    <row r="22" spans="2:11" x14ac:dyDescent="0.25">
      <c r="B22" s="212">
        <v>0.83</v>
      </c>
      <c r="C22" s="210">
        <f t="shared" si="0"/>
        <v>1693</v>
      </c>
      <c r="D22" s="210">
        <f t="shared" si="1"/>
        <v>307</v>
      </c>
      <c r="E22" s="213">
        <v>0.83</v>
      </c>
      <c r="F22" s="210">
        <v>1693</v>
      </c>
      <c r="G22" s="210">
        <v>307</v>
      </c>
      <c r="H22" s="210">
        <v>582</v>
      </c>
      <c r="I22" s="210">
        <v>418</v>
      </c>
      <c r="J22" s="210">
        <v>911</v>
      </c>
      <c r="K22" s="210">
        <v>89</v>
      </c>
    </row>
    <row r="23" spans="2:11" x14ac:dyDescent="0.25">
      <c r="B23" s="212">
        <v>0.82</v>
      </c>
      <c r="C23" s="210">
        <f t="shared" si="0"/>
        <v>1745</v>
      </c>
      <c r="D23" s="210">
        <f t="shared" si="1"/>
        <v>255</v>
      </c>
      <c r="E23" s="213">
        <v>0.82</v>
      </c>
      <c r="F23" s="210">
        <v>1745</v>
      </c>
      <c r="G23" s="210">
        <v>255</v>
      </c>
      <c r="H23" s="210">
        <v>587</v>
      </c>
      <c r="I23" s="210">
        <v>413</v>
      </c>
      <c r="J23" s="210">
        <v>911</v>
      </c>
      <c r="K23" s="210">
        <v>89</v>
      </c>
    </row>
    <row r="24" spans="2:11" x14ac:dyDescent="0.25">
      <c r="B24" s="212">
        <v>0.81</v>
      </c>
      <c r="C24" s="210">
        <f t="shared" si="0"/>
        <v>1732</v>
      </c>
      <c r="D24" s="210">
        <f t="shared" si="1"/>
        <v>268</v>
      </c>
      <c r="E24" s="213">
        <v>0.81</v>
      </c>
      <c r="F24" s="210">
        <v>1732</v>
      </c>
      <c r="G24" s="210">
        <v>268</v>
      </c>
      <c r="H24" s="210">
        <v>592</v>
      </c>
      <c r="I24" s="210">
        <v>408</v>
      </c>
      <c r="J24" s="210">
        <v>912</v>
      </c>
      <c r="K24" s="210">
        <v>88</v>
      </c>
    </row>
    <row r="25" spans="2:11" x14ac:dyDescent="0.25">
      <c r="B25" s="212">
        <v>0.8</v>
      </c>
      <c r="C25" s="210">
        <f t="shared" si="0"/>
        <v>1769</v>
      </c>
      <c r="D25" s="210">
        <f t="shared" si="1"/>
        <v>231</v>
      </c>
      <c r="E25" s="213">
        <v>0.8</v>
      </c>
      <c r="F25" s="210">
        <v>1769</v>
      </c>
      <c r="G25" s="210">
        <v>231</v>
      </c>
      <c r="H25" s="210">
        <v>597</v>
      </c>
      <c r="I25" s="210">
        <v>403</v>
      </c>
      <c r="J25" s="210">
        <v>912</v>
      </c>
      <c r="K25" s="210">
        <v>88</v>
      </c>
    </row>
    <row r="26" spans="2:11" x14ac:dyDescent="0.25">
      <c r="B26" s="212">
        <v>0.79</v>
      </c>
      <c r="C26" s="210">
        <f t="shared" si="0"/>
        <v>1770</v>
      </c>
      <c r="D26" s="210">
        <f t="shared" si="1"/>
        <v>230</v>
      </c>
      <c r="E26" s="213">
        <v>0.79</v>
      </c>
      <c r="F26" s="210">
        <v>1770</v>
      </c>
      <c r="G26" s="210">
        <v>230</v>
      </c>
      <c r="H26" s="210">
        <v>602</v>
      </c>
      <c r="I26" s="210">
        <v>398</v>
      </c>
      <c r="J26" s="210">
        <v>913</v>
      </c>
      <c r="K26" s="210">
        <v>87</v>
      </c>
    </row>
    <row r="27" spans="2:11" x14ac:dyDescent="0.25">
      <c r="B27" s="212">
        <v>0.78</v>
      </c>
      <c r="C27" s="210">
        <f t="shared" si="0"/>
        <v>1833</v>
      </c>
      <c r="D27" s="210">
        <f t="shared" si="1"/>
        <v>167</v>
      </c>
      <c r="E27" s="213">
        <v>0.78</v>
      </c>
      <c r="F27" s="210">
        <v>1833</v>
      </c>
      <c r="G27" s="210">
        <v>167</v>
      </c>
      <c r="H27" s="210">
        <v>607</v>
      </c>
      <c r="I27" s="210">
        <v>393</v>
      </c>
      <c r="J27" s="210">
        <v>913</v>
      </c>
      <c r="K27" s="210">
        <v>87</v>
      </c>
    </row>
    <row r="28" spans="2:11" x14ac:dyDescent="0.25">
      <c r="B28" s="212">
        <v>0.77</v>
      </c>
      <c r="C28" s="210">
        <f t="shared" si="0"/>
        <v>1788</v>
      </c>
      <c r="D28" s="210">
        <f t="shared" si="1"/>
        <v>212</v>
      </c>
      <c r="E28" s="213">
        <v>0.77</v>
      </c>
      <c r="F28" s="210">
        <v>1788</v>
      </c>
      <c r="G28" s="210">
        <v>212</v>
      </c>
      <c r="H28" s="210">
        <v>612</v>
      </c>
      <c r="I28" s="210">
        <v>388</v>
      </c>
      <c r="J28" s="210">
        <v>913</v>
      </c>
      <c r="K28" s="210">
        <v>87</v>
      </c>
    </row>
    <row r="29" spans="2:11" x14ac:dyDescent="0.25">
      <c r="B29" s="212">
        <v>0.76</v>
      </c>
      <c r="C29" s="210">
        <f t="shared" si="0"/>
        <v>1825</v>
      </c>
      <c r="D29" s="210">
        <f t="shared" si="1"/>
        <v>175</v>
      </c>
      <c r="E29" s="213">
        <v>0.76</v>
      </c>
      <c r="F29" s="210">
        <v>1825</v>
      </c>
      <c r="G29" s="210">
        <v>175</v>
      </c>
      <c r="H29" s="210">
        <v>617</v>
      </c>
      <c r="I29" s="210">
        <v>383</v>
      </c>
      <c r="J29" s="210">
        <v>913</v>
      </c>
      <c r="K29" s="210">
        <v>87</v>
      </c>
    </row>
    <row r="30" spans="2:11" x14ac:dyDescent="0.25">
      <c r="B30" s="212">
        <v>0.75</v>
      </c>
      <c r="C30" s="210">
        <f t="shared" si="0"/>
        <v>1849</v>
      </c>
      <c r="D30" s="210">
        <f t="shared" si="1"/>
        <v>151</v>
      </c>
      <c r="E30" s="213">
        <v>0.75</v>
      </c>
      <c r="F30" s="210">
        <v>1849</v>
      </c>
      <c r="G30" s="210">
        <v>151</v>
      </c>
      <c r="H30" s="210">
        <v>622</v>
      </c>
      <c r="I30" s="210">
        <v>378</v>
      </c>
      <c r="J30" s="210">
        <v>913</v>
      </c>
      <c r="K30" s="210">
        <v>87</v>
      </c>
    </row>
    <row r="31" spans="2:11" x14ac:dyDescent="0.25">
      <c r="B31" s="212">
        <v>0.74</v>
      </c>
      <c r="C31" s="210">
        <f t="shared" si="0"/>
        <v>1842</v>
      </c>
      <c r="D31" s="210">
        <f t="shared" si="1"/>
        <v>158</v>
      </c>
      <c r="E31" s="213">
        <v>0.74</v>
      </c>
      <c r="F31" s="210">
        <v>1842</v>
      </c>
      <c r="G31" s="210">
        <v>158</v>
      </c>
      <c r="H31" s="210">
        <v>627</v>
      </c>
      <c r="I31" s="210">
        <v>373</v>
      </c>
      <c r="J31" s="210">
        <v>914</v>
      </c>
      <c r="K31" s="210">
        <v>86</v>
      </c>
    </row>
    <row r="32" spans="2:11" x14ac:dyDescent="0.25">
      <c r="B32" s="212">
        <v>0.73</v>
      </c>
      <c r="C32" s="210">
        <f t="shared" si="0"/>
        <v>1864</v>
      </c>
      <c r="D32" s="210">
        <f t="shared" si="1"/>
        <v>136</v>
      </c>
      <c r="E32" s="213">
        <v>0.73</v>
      </c>
      <c r="F32" s="210">
        <v>1864</v>
      </c>
      <c r="G32" s="210">
        <v>136</v>
      </c>
      <c r="H32" s="210">
        <v>632</v>
      </c>
      <c r="I32" s="210">
        <v>368</v>
      </c>
      <c r="J32" s="210">
        <v>914</v>
      </c>
      <c r="K32" s="210">
        <v>86</v>
      </c>
    </row>
    <row r="33" spans="2:11" x14ac:dyDescent="0.25">
      <c r="B33" s="212">
        <v>0.72</v>
      </c>
      <c r="C33" s="210">
        <f t="shared" si="0"/>
        <v>1867</v>
      </c>
      <c r="D33" s="210">
        <f t="shared" si="1"/>
        <v>133</v>
      </c>
      <c r="E33" s="213">
        <v>0.72</v>
      </c>
      <c r="F33" s="210">
        <v>1867</v>
      </c>
      <c r="G33" s="210">
        <v>133</v>
      </c>
      <c r="H33" s="210">
        <v>637</v>
      </c>
      <c r="I33" s="210">
        <v>363</v>
      </c>
      <c r="J33" s="210">
        <v>914</v>
      </c>
      <c r="K33" s="210">
        <v>86</v>
      </c>
    </row>
    <row r="34" spans="2:11" x14ac:dyDescent="0.25">
      <c r="B34" s="212">
        <v>0.71</v>
      </c>
      <c r="C34" s="210">
        <f t="shared" si="0"/>
        <v>1874</v>
      </c>
      <c r="D34" s="210">
        <f t="shared" si="1"/>
        <v>126</v>
      </c>
      <c r="E34" s="213">
        <v>0.71</v>
      </c>
      <c r="F34" s="210">
        <v>1874</v>
      </c>
      <c r="G34" s="210">
        <v>126</v>
      </c>
      <c r="H34" s="210">
        <v>642</v>
      </c>
      <c r="I34" s="210">
        <v>358</v>
      </c>
      <c r="J34" s="210">
        <v>914</v>
      </c>
      <c r="K34" s="210">
        <v>86</v>
      </c>
    </row>
    <row r="35" spans="2:11" x14ac:dyDescent="0.25">
      <c r="B35" s="212">
        <v>0.7</v>
      </c>
      <c r="C35" s="210">
        <f t="shared" si="0"/>
        <v>1885</v>
      </c>
      <c r="D35" s="210">
        <f t="shared" si="1"/>
        <v>115</v>
      </c>
      <c r="E35" s="213">
        <v>0.7</v>
      </c>
      <c r="F35" s="210">
        <v>1885</v>
      </c>
      <c r="G35" s="210">
        <v>115</v>
      </c>
      <c r="H35" s="210">
        <v>647</v>
      </c>
      <c r="I35" s="210">
        <v>353</v>
      </c>
      <c r="J35" s="210">
        <v>915</v>
      </c>
      <c r="K35" s="210">
        <v>85</v>
      </c>
    </row>
    <row r="36" spans="2:11" x14ac:dyDescent="0.25">
      <c r="B36" s="212">
        <v>0.69</v>
      </c>
      <c r="C36" s="210">
        <f t="shared" si="0"/>
        <v>1896</v>
      </c>
      <c r="D36" s="210">
        <f t="shared" si="1"/>
        <v>104</v>
      </c>
      <c r="E36" s="213">
        <v>0.69</v>
      </c>
      <c r="F36" s="210">
        <v>1896</v>
      </c>
      <c r="G36" s="210">
        <v>104</v>
      </c>
      <c r="H36" s="210">
        <v>652</v>
      </c>
      <c r="I36" s="210">
        <v>348</v>
      </c>
      <c r="J36" s="210">
        <v>939</v>
      </c>
      <c r="K36" s="210">
        <v>61</v>
      </c>
    </row>
    <row r="37" spans="2:11" x14ac:dyDescent="0.25">
      <c r="B37" s="212">
        <v>0.68</v>
      </c>
      <c r="C37" s="210">
        <f t="shared" si="0"/>
        <v>1906</v>
      </c>
      <c r="D37" s="210">
        <f t="shared" si="1"/>
        <v>94</v>
      </c>
      <c r="E37" s="213">
        <v>0.68</v>
      </c>
      <c r="F37" s="210">
        <v>1906</v>
      </c>
      <c r="G37" s="210">
        <v>94</v>
      </c>
      <c r="H37" s="210">
        <v>657</v>
      </c>
      <c r="I37" s="210">
        <v>343</v>
      </c>
      <c r="J37" s="210">
        <v>945</v>
      </c>
      <c r="K37" s="210">
        <v>55</v>
      </c>
    </row>
    <row r="38" spans="2:11" x14ac:dyDescent="0.25">
      <c r="B38" s="212">
        <v>0.67</v>
      </c>
      <c r="C38" s="210">
        <f t="shared" si="0"/>
        <v>1914</v>
      </c>
      <c r="D38" s="210">
        <f t="shared" si="1"/>
        <v>86</v>
      </c>
      <c r="E38" s="213">
        <v>0.67</v>
      </c>
      <c r="F38" s="210">
        <v>1914</v>
      </c>
      <c r="G38" s="210">
        <v>86</v>
      </c>
      <c r="H38" s="210">
        <v>662</v>
      </c>
      <c r="I38" s="210">
        <v>338</v>
      </c>
      <c r="J38" s="210">
        <v>966</v>
      </c>
      <c r="K38" s="210">
        <v>34</v>
      </c>
    </row>
    <row r="39" spans="2:11" x14ac:dyDescent="0.25">
      <c r="B39" s="212">
        <v>0.66</v>
      </c>
      <c r="C39" s="210">
        <f t="shared" si="0"/>
        <v>1918</v>
      </c>
      <c r="D39" s="210">
        <f t="shared" si="1"/>
        <v>82</v>
      </c>
      <c r="E39" s="213">
        <v>0.66</v>
      </c>
      <c r="F39" s="210">
        <v>1918</v>
      </c>
      <c r="G39" s="210">
        <v>82</v>
      </c>
      <c r="H39" s="210">
        <v>667</v>
      </c>
      <c r="I39" s="210">
        <v>333</v>
      </c>
      <c r="J39" s="210">
        <v>966</v>
      </c>
      <c r="K39" s="210">
        <v>34</v>
      </c>
    </row>
    <row r="40" spans="2:11" x14ac:dyDescent="0.25">
      <c r="B40" s="212">
        <v>0.65</v>
      </c>
      <c r="C40" s="210">
        <f t="shared" si="0"/>
        <v>1933</v>
      </c>
      <c r="D40" s="210">
        <f t="shared" si="1"/>
        <v>67</v>
      </c>
      <c r="E40" s="213">
        <v>0.65</v>
      </c>
      <c r="F40" s="210">
        <v>1933</v>
      </c>
      <c r="G40" s="210">
        <v>67</v>
      </c>
      <c r="H40" s="210">
        <v>672</v>
      </c>
      <c r="I40" s="210">
        <v>328</v>
      </c>
      <c r="J40" s="210">
        <v>966</v>
      </c>
      <c r="K40" s="210">
        <v>34</v>
      </c>
    </row>
    <row r="41" spans="2:11" x14ac:dyDescent="0.25">
      <c r="B41" s="212">
        <v>0.64</v>
      </c>
      <c r="C41" s="210">
        <f t="shared" si="0"/>
        <v>1935</v>
      </c>
      <c r="D41" s="210">
        <f t="shared" si="1"/>
        <v>65</v>
      </c>
      <c r="E41" s="213">
        <v>0.64</v>
      </c>
      <c r="F41" s="210">
        <v>1935</v>
      </c>
      <c r="G41" s="210">
        <v>65</v>
      </c>
      <c r="H41" s="210">
        <v>677</v>
      </c>
      <c r="I41" s="210">
        <v>323</v>
      </c>
      <c r="J41" s="210">
        <v>966</v>
      </c>
      <c r="K41" s="210">
        <v>34</v>
      </c>
    </row>
    <row r="42" spans="2:11" x14ac:dyDescent="0.25">
      <c r="B42" s="212">
        <v>0.63</v>
      </c>
      <c r="C42" s="210">
        <f t="shared" si="0"/>
        <v>1922</v>
      </c>
      <c r="D42" s="210">
        <f t="shared" si="1"/>
        <v>78</v>
      </c>
      <c r="E42" s="213">
        <v>0.63</v>
      </c>
      <c r="F42" s="210">
        <v>1922</v>
      </c>
      <c r="G42" s="210">
        <v>78</v>
      </c>
      <c r="H42" s="210">
        <v>682</v>
      </c>
      <c r="I42" s="210">
        <v>318</v>
      </c>
      <c r="J42" s="210">
        <v>967</v>
      </c>
      <c r="K42" s="210">
        <v>33</v>
      </c>
    </row>
    <row r="43" spans="2:11" x14ac:dyDescent="0.25">
      <c r="B43" s="212">
        <v>0.62</v>
      </c>
      <c r="C43" s="210">
        <f t="shared" si="0"/>
        <v>1938</v>
      </c>
      <c r="D43" s="210">
        <f t="shared" si="1"/>
        <v>62</v>
      </c>
      <c r="E43" s="213">
        <v>0.62</v>
      </c>
      <c r="F43" s="210">
        <v>1938</v>
      </c>
      <c r="G43" s="210">
        <v>62</v>
      </c>
      <c r="H43" s="210">
        <v>687</v>
      </c>
      <c r="I43" s="210">
        <v>313</v>
      </c>
      <c r="J43" s="210">
        <v>967</v>
      </c>
      <c r="K43" s="210">
        <v>33</v>
      </c>
    </row>
    <row r="44" spans="2:11" x14ac:dyDescent="0.25">
      <c r="B44" s="212">
        <v>0.61</v>
      </c>
      <c r="C44" s="210">
        <f t="shared" si="0"/>
        <v>1944</v>
      </c>
      <c r="D44" s="210">
        <f t="shared" si="1"/>
        <v>56</v>
      </c>
      <c r="E44" s="213">
        <v>0.61</v>
      </c>
      <c r="F44" s="210">
        <v>1944</v>
      </c>
      <c r="G44" s="210">
        <v>56</v>
      </c>
      <c r="H44" s="210">
        <v>692</v>
      </c>
      <c r="I44" s="210">
        <v>308</v>
      </c>
      <c r="J44" s="210">
        <v>967</v>
      </c>
      <c r="K44" s="210">
        <v>33</v>
      </c>
    </row>
    <row r="45" spans="2:11" x14ac:dyDescent="0.25">
      <c r="B45" s="212">
        <v>0.6</v>
      </c>
      <c r="C45" s="210">
        <f t="shared" si="0"/>
        <v>1950</v>
      </c>
      <c r="D45" s="210">
        <f t="shared" si="1"/>
        <v>50</v>
      </c>
      <c r="E45" s="213">
        <v>0.6</v>
      </c>
      <c r="F45" s="210">
        <v>1950</v>
      </c>
      <c r="G45" s="210">
        <v>50</v>
      </c>
      <c r="H45" s="210">
        <v>697</v>
      </c>
      <c r="I45" s="210">
        <v>303</v>
      </c>
      <c r="J45" s="210">
        <v>967</v>
      </c>
      <c r="K45" s="210">
        <v>33</v>
      </c>
    </row>
    <row r="46" spans="2:11" x14ac:dyDescent="0.25">
      <c r="B46" s="212">
        <v>0.59</v>
      </c>
      <c r="C46" s="210">
        <f t="shared" si="0"/>
        <v>1934</v>
      </c>
      <c r="D46" s="210">
        <f t="shared" si="1"/>
        <v>66</v>
      </c>
      <c r="E46" s="213">
        <v>0.59</v>
      </c>
      <c r="F46" s="210">
        <v>1934</v>
      </c>
      <c r="G46" s="210">
        <v>66</v>
      </c>
      <c r="H46" s="210">
        <v>702</v>
      </c>
      <c r="I46" s="210">
        <v>298</v>
      </c>
      <c r="J46" s="210">
        <v>968</v>
      </c>
      <c r="K46" s="210">
        <v>32</v>
      </c>
    </row>
    <row r="47" spans="2:11" x14ac:dyDescent="0.25">
      <c r="B47" s="212">
        <v>0.57999999999999996</v>
      </c>
      <c r="C47" s="210">
        <f t="shared" si="0"/>
        <v>1953</v>
      </c>
      <c r="D47" s="210">
        <f t="shared" si="1"/>
        <v>47</v>
      </c>
      <c r="E47" s="213">
        <v>0.57999999999999996</v>
      </c>
      <c r="F47" s="210">
        <v>1953</v>
      </c>
      <c r="G47" s="210">
        <v>47</v>
      </c>
      <c r="H47" s="210">
        <v>707</v>
      </c>
      <c r="I47" s="210">
        <v>293</v>
      </c>
      <c r="J47" s="210">
        <v>968</v>
      </c>
      <c r="K47" s="210">
        <v>32</v>
      </c>
    </row>
    <row r="48" spans="2:11" x14ac:dyDescent="0.25">
      <c r="B48" s="212">
        <v>0.56999999999999995</v>
      </c>
      <c r="C48" s="210">
        <f t="shared" si="0"/>
        <v>1943</v>
      </c>
      <c r="D48" s="210">
        <f t="shared" si="1"/>
        <v>57</v>
      </c>
      <c r="E48" s="213">
        <v>0.56999999999999995</v>
      </c>
      <c r="F48" s="210">
        <v>1943</v>
      </c>
      <c r="G48" s="210">
        <v>57</v>
      </c>
      <c r="H48" s="210">
        <v>712</v>
      </c>
      <c r="I48" s="210">
        <v>288</v>
      </c>
      <c r="J48" s="210">
        <v>968</v>
      </c>
      <c r="K48" s="210">
        <v>32</v>
      </c>
    </row>
    <row r="49" spans="2:11" x14ac:dyDescent="0.25">
      <c r="B49" s="212">
        <v>0.56000000000000005</v>
      </c>
      <c r="C49" s="210">
        <f t="shared" si="0"/>
        <v>1956</v>
      </c>
      <c r="D49" s="210">
        <f t="shared" si="1"/>
        <v>44</v>
      </c>
      <c r="E49" s="213">
        <v>0.56000000000000005</v>
      </c>
      <c r="F49" s="210">
        <v>1956</v>
      </c>
      <c r="G49" s="210">
        <v>44</v>
      </c>
      <c r="H49" s="210">
        <v>717</v>
      </c>
      <c r="I49" s="210">
        <v>283</v>
      </c>
      <c r="J49" s="210">
        <v>968</v>
      </c>
      <c r="K49" s="210">
        <v>32</v>
      </c>
    </row>
    <row r="50" spans="2:11" x14ac:dyDescent="0.25">
      <c r="B50" s="212">
        <v>0.55000000000000004</v>
      </c>
      <c r="C50" s="210">
        <f t="shared" si="0"/>
        <v>1962</v>
      </c>
      <c r="D50" s="210">
        <f t="shared" si="1"/>
        <v>38</v>
      </c>
      <c r="E50" s="213">
        <v>0.55000000000000004</v>
      </c>
      <c r="F50" s="210">
        <v>1962</v>
      </c>
      <c r="G50" s="210">
        <v>38</v>
      </c>
      <c r="H50" s="210">
        <v>722</v>
      </c>
      <c r="I50" s="210">
        <v>278</v>
      </c>
      <c r="J50" s="210">
        <v>968</v>
      </c>
      <c r="K50" s="210">
        <v>32</v>
      </c>
    </row>
    <row r="51" spans="2:11" x14ac:dyDescent="0.25">
      <c r="B51" s="212">
        <v>0.54</v>
      </c>
      <c r="C51" s="210">
        <f t="shared" si="0"/>
        <v>1957</v>
      </c>
      <c r="D51" s="210">
        <f t="shared" si="1"/>
        <v>43</v>
      </c>
      <c r="E51" s="213">
        <v>0.54</v>
      </c>
      <c r="F51" s="210">
        <v>1957</v>
      </c>
      <c r="G51" s="210">
        <v>43</v>
      </c>
      <c r="H51" s="210">
        <v>727</v>
      </c>
      <c r="I51" s="210">
        <v>273</v>
      </c>
      <c r="J51" s="210">
        <v>969</v>
      </c>
      <c r="K51" s="210">
        <v>31</v>
      </c>
    </row>
    <row r="52" spans="2:11" x14ac:dyDescent="0.25">
      <c r="B52" s="212">
        <v>0.53</v>
      </c>
      <c r="C52" s="210">
        <f t="shared" si="0"/>
        <v>1951</v>
      </c>
      <c r="D52" s="210">
        <f t="shared" si="1"/>
        <v>49</v>
      </c>
      <c r="E52" s="213">
        <v>0.53</v>
      </c>
      <c r="F52" s="210">
        <v>1951</v>
      </c>
      <c r="G52" s="210">
        <v>49</v>
      </c>
      <c r="H52" s="210">
        <v>732</v>
      </c>
      <c r="I52" s="210">
        <v>268</v>
      </c>
      <c r="J52" s="210">
        <v>969</v>
      </c>
      <c r="K52" s="210">
        <v>31</v>
      </c>
    </row>
    <row r="53" spans="2:11" x14ac:dyDescent="0.25">
      <c r="B53" s="212">
        <v>0.52</v>
      </c>
      <c r="C53" s="210">
        <f t="shared" si="0"/>
        <v>1963</v>
      </c>
      <c r="D53" s="210">
        <f t="shared" si="1"/>
        <v>37</v>
      </c>
      <c r="E53" s="213">
        <v>0.52</v>
      </c>
      <c r="F53" s="210">
        <v>1963</v>
      </c>
      <c r="G53" s="210">
        <v>37</v>
      </c>
      <c r="H53" s="210">
        <v>737</v>
      </c>
      <c r="I53" s="210">
        <v>263</v>
      </c>
      <c r="J53" s="210">
        <v>969</v>
      </c>
      <c r="K53" s="210">
        <v>31</v>
      </c>
    </row>
    <row r="54" spans="2:11" x14ac:dyDescent="0.25">
      <c r="B54" s="212">
        <v>0.51</v>
      </c>
      <c r="C54" s="210">
        <f t="shared" si="0"/>
        <v>1962</v>
      </c>
      <c r="D54" s="210">
        <f t="shared" si="1"/>
        <v>38</v>
      </c>
      <c r="E54" s="213">
        <v>0.51</v>
      </c>
      <c r="F54" s="210">
        <v>1962</v>
      </c>
      <c r="G54" s="210">
        <v>38</v>
      </c>
      <c r="H54" s="210">
        <v>742</v>
      </c>
      <c r="I54" s="210">
        <v>258</v>
      </c>
      <c r="J54" s="210">
        <v>970</v>
      </c>
      <c r="K54" s="210">
        <v>30</v>
      </c>
    </row>
    <row r="55" spans="2:11" x14ac:dyDescent="0.25">
      <c r="B55" s="212">
        <v>0.5</v>
      </c>
      <c r="C55" s="210">
        <f t="shared" si="0"/>
        <v>1971</v>
      </c>
      <c r="D55" s="210">
        <f t="shared" si="1"/>
        <v>29</v>
      </c>
      <c r="E55" s="213">
        <v>0.5</v>
      </c>
      <c r="F55" s="210">
        <v>1971</v>
      </c>
      <c r="G55" s="210">
        <v>29</v>
      </c>
      <c r="H55" s="210">
        <v>747</v>
      </c>
      <c r="I55" s="210">
        <v>253</v>
      </c>
      <c r="J55" s="210">
        <v>970</v>
      </c>
      <c r="K55" s="210">
        <v>30</v>
      </c>
    </row>
    <row r="56" spans="2:11" x14ac:dyDescent="0.25">
      <c r="B56" s="212">
        <v>0.49</v>
      </c>
      <c r="C56" s="210">
        <f t="shared" si="0"/>
        <v>1973</v>
      </c>
      <c r="D56" s="210">
        <f t="shared" si="1"/>
        <v>27</v>
      </c>
      <c r="E56" s="213">
        <v>0.49</v>
      </c>
      <c r="F56" s="210">
        <v>1973</v>
      </c>
      <c r="G56" s="210">
        <v>27</v>
      </c>
      <c r="H56" s="210">
        <v>752</v>
      </c>
      <c r="I56" s="210">
        <v>248</v>
      </c>
      <c r="J56" s="210">
        <v>971</v>
      </c>
      <c r="K56" s="210">
        <v>29</v>
      </c>
    </row>
    <row r="57" spans="2:11" x14ac:dyDescent="0.25">
      <c r="B57" s="212">
        <v>0.48</v>
      </c>
      <c r="C57" s="210">
        <f t="shared" si="0"/>
        <v>1973</v>
      </c>
      <c r="D57" s="210">
        <f t="shared" si="1"/>
        <v>27</v>
      </c>
      <c r="E57" s="213">
        <v>0.48</v>
      </c>
      <c r="F57" s="210">
        <v>1973</v>
      </c>
      <c r="G57" s="210">
        <v>27</v>
      </c>
      <c r="H57" s="210">
        <v>757</v>
      </c>
      <c r="I57" s="210">
        <v>243</v>
      </c>
      <c r="J57" s="210">
        <v>971</v>
      </c>
      <c r="K57" s="210">
        <v>29</v>
      </c>
    </row>
    <row r="58" spans="2:11" x14ac:dyDescent="0.25">
      <c r="B58" s="212">
        <v>0.47</v>
      </c>
      <c r="C58" s="210">
        <f t="shared" si="0"/>
        <v>1958</v>
      </c>
      <c r="D58" s="210">
        <f t="shared" si="1"/>
        <v>42</v>
      </c>
      <c r="E58" s="213">
        <v>0.47</v>
      </c>
      <c r="F58" s="210">
        <v>1958</v>
      </c>
      <c r="G58" s="210">
        <v>42</v>
      </c>
      <c r="H58" s="210">
        <v>762</v>
      </c>
      <c r="I58" s="210">
        <v>238</v>
      </c>
      <c r="J58" s="210">
        <v>972</v>
      </c>
      <c r="K58" s="210">
        <v>28</v>
      </c>
    </row>
    <row r="59" spans="2:11" x14ac:dyDescent="0.25">
      <c r="B59" s="212">
        <v>0.46</v>
      </c>
      <c r="C59" s="210">
        <f t="shared" si="0"/>
        <v>1965</v>
      </c>
      <c r="D59" s="210">
        <f t="shared" si="1"/>
        <v>35</v>
      </c>
      <c r="E59" s="213">
        <v>0.46</v>
      </c>
      <c r="F59" s="210">
        <v>1965</v>
      </c>
      <c r="G59" s="210">
        <v>35</v>
      </c>
      <c r="H59" s="210">
        <v>767</v>
      </c>
      <c r="I59" s="210">
        <v>233</v>
      </c>
      <c r="J59" s="210">
        <v>972</v>
      </c>
      <c r="K59" s="210">
        <v>28</v>
      </c>
    </row>
    <row r="60" spans="2:11" x14ac:dyDescent="0.25">
      <c r="B60" s="212">
        <v>0.45</v>
      </c>
      <c r="C60" s="210">
        <f t="shared" si="0"/>
        <v>1964</v>
      </c>
      <c r="D60" s="210">
        <f t="shared" si="1"/>
        <v>36</v>
      </c>
      <c r="E60" s="213">
        <v>0.45</v>
      </c>
      <c r="F60" s="210">
        <v>1964</v>
      </c>
      <c r="G60" s="210">
        <v>36</v>
      </c>
      <c r="H60" s="210">
        <v>772</v>
      </c>
      <c r="I60" s="210">
        <v>228</v>
      </c>
      <c r="J60" s="210">
        <v>972</v>
      </c>
      <c r="K60" s="210">
        <v>28</v>
      </c>
    </row>
    <row r="61" spans="2:11" x14ac:dyDescent="0.25">
      <c r="B61" s="212">
        <v>0.44</v>
      </c>
      <c r="C61" s="210">
        <f t="shared" si="0"/>
        <v>1983</v>
      </c>
      <c r="D61" s="210">
        <f t="shared" si="1"/>
        <v>17</v>
      </c>
      <c r="E61" s="213">
        <v>0.44</v>
      </c>
      <c r="F61" s="210">
        <v>1983</v>
      </c>
      <c r="G61" s="210">
        <v>17</v>
      </c>
      <c r="H61" s="210">
        <v>777</v>
      </c>
      <c r="I61" s="210">
        <v>223</v>
      </c>
      <c r="J61" s="210">
        <v>973</v>
      </c>
      <c r="K61" s="210">
        <v>27</v>
      </c>
    </row>
    <row r="62" spans="2:11" x14ac:dyDescent="0.25">
      <c r="B62" s="212">
        <v>0.43</v>
      </c>
      <c r="C62" s="210">
        <f t="shared" si="0"/>
        <v>1978</v>
      </c>
      <c r="D62" s="210">
        <f t="shared" si="1"/>
        <v>22</v>
      </c>
      <c r="E62" s="213">
        <v>0.43</v>
      </c>
      <c r="F62" s="210">
        <v>1978</v>
      </c>
      <c r="G62" s="210">
        <v>22</v>
      </c>
      <c r="H62" s="210">
        <v>782</v>
      </c>
      <c r="I62" s="210">
        <v>218</v>
      </c>
      <c r="J62" s="210">
        <v>973</v>
      </c>
      <c r="K62" s="210">
        <v>27</v>
      </c>
    </row>
    <row r="63" spans="2:11" x14ac:dyDescent="0.25">
      <c r="B63" s="212">
        <v>0.42</v>
      </c>
      <c r="C63" s="210">
        <f t="shared" si="0"/>
        <v>1977</v>
      </c>
      <c r="D63" s="210">
        <f t="shared" si="1"/>
        <v>23</v>
      </c>
      <c r="E63" s="213">
        <v>0.42</v>
      </c>
      <c r="F63" s="210">
        <v>1977</v>
      </c>
      <c r="G63" s="210">
        <v>23</v>
      </c>
      <c r="H63" s="210">
        <v>787</v>
      </c>
      <c r="I63" s="210">
        <v>213</v>
      </c>
      <c r="J63" s="210">
        <v>973</v>
      </c>
      <c r="K63" s="210">
        <v>27</v>
      </c>
    </row>
    <row r="64" spans="2:11" x14ac:dyDescent="0.25">
      <c r="B64" s="212">
        <v>0.41</v>
      </c>
      <c r="C64" s="210">
        <f t="shared" si="0"/>
        <v>1976</v>
      </c>
      <c r="D64" s="210">
        <f t="shared" si="1"/>
        <v>24</v>
      </c>
      <c r="E64" s="213">
        <v>0.41</v>
      </c>
      <c r="F64" s="210">
        <v>1976</v>
      </c>
      <c r="G64" s="210">
        <v>24</v>
      </c>
      <c r="H64" s="210">
        <v>792</v>
      </c>
      <c r="I64" s="210">
        <v>208</v>
      </c>
      <c r="J64" s="210">
        <v>973</v>
      </c>
      <c r="K64" s="210">
        <v>27</v>
      </c>
    </row>
    <row r="65" spans="2:11" x14ac:dyDescent="0.25">
      <c r="B65" s="212">
        <v>0.4</v>
      </c>
      <c r="C65" s="210">
        <f t="shared" si="0"/>
        <v>1982</v>
      </c>
      <c r="D65" s="210">
        <f t="shared" si="1"/>
        <v>18</v>
      </c>
      <c r="E65" s="213">
        <v>0.4</v>
      </c>
      <c r="F65" s="210">
        <v>1982</v>
      </c>
      <c r="G65" s="210">
        <v>18</v>
      </c>
      <c r="H65" s="210">
        <v>797</v>
      </c>
      <c r="I65" s="210">
        <v>203</v>
      </c>
      <c r="J65" s="210">
        <v>974</v>
      </c>
      <c r="K65" s="210">
        <v>26</v>
      </c>
    </row>
    <row r="66" spans="2:11" x14ac:dyDescent="0.25">
      <c r="B66" s="212">
        <v>0.39</v>
      </c>
      <c r="C66" s="210">
        <f t="shared" si="0"/>
        <v>1978</v>
      </c>
      <c r="D66" s="210">
        <f t="shared" si="1"/>
        <v>22</v>
      </c>
      <c r="E66" s="213">
        <v>0.39</v>
      </c>
      <c r="F66" s="210">
        <v>1978</v>
      </c>
      <c r="G66" s="210">
        <v>22</v>
      </c>
      <c r="H66" s="210">
        <v>802</v>
      </c>
      <c r="I66" s="210">
        <v>198</v>
      </c>
      <c r="J66" s="210">
        <v>974</v>
      </c>
      <c r="K66" s="210">
        <v>26</v>
      </c>
    </row>
    <row r="67" spans="2:11" x14ac:dyDescent="0.25">
      <c r="B67" s="212">
        <v>0.38</v>
      </c>
      <c r="C67" s="210">
        <f t="shared" si="0"/>
        <v>1982</v>
      </c>
      <c r="D67" s="210">
        <f t="shared" si="1"/>
        <v>18</v>
      </c>
      <c r="E67" s="213">
        <v>0.38</v>
      </c>
      <c r="F67" s="210">
        <v>1982</v>
      </c>
      <c r="G67" s="210">
        <v>18</v>
      </c>
      <c r="H67" s="210">
        <v>807</v>
      </c>
      <c r="I67" s="210">
        <v>193</v>
      </c>
      <c r="J67" s="210">
        <v>974</v>
      </c>
      <c r="K67" s="210">
        <v>26</v>
      </c>
    </row>
    <row r="68" spans="2:11" x14ac:dyDescent="0.25">
      <c r="B68" s="212">
        <v>0.37</v>
      </c>
      <c r="C68" s="210">
        <f t="shared" si="0"/>
        <v>1978</v>
      </c>
      <c r="D68" s="210">
        <f t="shared" si="1"/>
        <v>22</v>
      </c>
      <c r="E68" s="213">
        <v>0.37</v>
      </c>
      <c r="F68" s="210">
        <v>1978</v>
      </c>
      <c r="G68" s="210">
        <v>22</v>
      </c>
      <c r="H68" s="210">
        <v>812</v>
      </c>
      <c r="I68" s="210">
        <v>188</v>
      </c>
      <c r="J68" s="210">
        <v>974</v>
      </c>
      <c r="K68" s="210">
        <v>26</v>
      </c>
    </row>
    <row r="69" spans="2:11" x14ac:dyDescent="0.25">
      <c r="B69" s="212">
        <v>0.36</v>
      </c>
      <c r="C69" s="210">
        <f t="shared" si="0"/>
        <v>1980</v>
      </c>
      <c r="D69" s="210">
        <f t="shared" si="1"/>
        <v>20</v>
      </c>
      <c r="E69" s="213">
        <v>0.36</v>
      </c>
      <c r="F69" s="210">
        <v>1980</v>
      </c>
      <c r="G69" s="210">
        <v>20</v>
      </c>
      <c r="H69" s="210">
        <v>817</v>
      </c>
      <c r="I69" s="210">
        <v>183</v>
      </c>
      <c r="J69" s="210">
        <v>975</v>
      </c>
      <c r="K69" s="210">
        <v>25</v>
      </c>
    </row>
    <row r="70" spans="2:11" x14ac:dyDescent="0.25">
      <c r="B70" s="212">
        <v>0.35</v>
      </c>
      <c r="C70" s="210">
        <f t="shared" ref="C70:C105" si="2">VLOOKUP(B70,$E$3:$K$106,$C$1,FALSE)</f>
        <v>1991</v>
      </c>
      <c r="D70" s="210">
        <f t="shared" ref="D70:D105" si="3">VLOOKUP(B70,$E$3:$K$106,$D$1,FALSE)</f>
        <v>9</v>
      </c>
      <c r="E70" s="213">
        <v>0.35</v>
      </c>
      <c r="F70" s="210">
        <v>1991</v>
      </c>
      <c r="G70" s="210">
        <v>9</v>
      </c>
      <c r="H70" s="210">
        <v>822</v>
      </c>
      <c r="I70" s="210">
        <v>178</v>
      </c>
      <c r="J70" s="210">
        <v>975</v>
      </c>
      <c r="K70" s="210">
        <v>25</v>
      </c>
    </row>
    <row r="71" spans="2:11" x14ac:dyDescent="0.25">
      <c r="B71" s="212">
        <v>0.34</v>
      </c>
      <c r="C71" s="210">
        <f t="shared" si="2"/>
        <v>1985</v>
      </c>
      <c r="D71" s="210">
        <f t="shared" si="3"/>
        <v>15</v>
      </c>
      <c r="E71" s="213">
        <v>0.34</v>
      </c>
      <c r="F71" s="210">
        <v>1985</v>
      </c>
      <c r="G71" s="210">
        <v>15</v>
      </c>
      <c r="H71" s="210">
        <v>827</v>
      </c>
      <c r="I71" s="210">
        <v>173</v>
      </c>
      <c r="J71" s="210">
        <v>975</v>
      </c>
      <c r="K71" s="210">
        <v>25</v>
      </c>
    </row>
    <row r="72" spans="2:11" x14ac:dyDescent="0.25">
      <c r="B72" s="212">
        <v>0.33</v>
      </c>
      <c r="C72" s="210">
        <f t="shared" si="2"/>
        <v>1988</v>
      </c>
      <c r="D72" s="210">
        <f t="shared" si="3"/>
        <v>12</v>
      </c>
      <c r="E72" s="213">
        <v>0.33</v>
      </c>
      <c r="F72" s="210">
        <v>1988</v>
      </c>
      <c r="G72" s="210">
        <v>12</v>
      </c>
      <c r="H72" s="210">
        <v>832</v>
      </c>
      <c r="I72" s="210">
        <v>168</v>
      </c>
      <c r="J72" s="210">
        <v>975</v>
      </c>
      <c r="K72" s="210">
        <v>25</v>
      </c>
    </row>
    <row r="73" spans="2:11" x14ac:dyDescent="0.25">
      <c r="B73" s="212">
        <v>0.32</v>
      </c>
      <c r="C73" s="210">
        <f t="shared" si="2"/>
        <v>1988</v>
      </c>
      <c r="D73" s="210">
        <f t="shared" si="3"/>
        <v>12</v>
      </c>
      <c r="E73" s="213">
        <v>0.32</v>
      </c>
      <c r="F73" s="210">
        <v>1988</v>
      </c>
      <c r="G73" s="210">
        <v>12</v>
      </c>
      <c r="H73" s="210">
        <v>837</v>
      </c>
      <c r="I73" s="210">
        <v>163</v>
      </c>
      <c r="J73" s="210">
        <v>976</v>
      </c>
      <c r="K73" s="210">
        <v>24</v>
      </c>
    </row>
    <row r="74" spans="2:11" x14ac:dyDescent="0.25">
      <c r="B74" s="212">
        <v>0.31</v>
      </c>
      <c r="C74" s="210">
        <f t="shared" si="2"/>
        <v>1984</v>
      </c>
      <c r="D74" s="210">
        <f t="shared" si="3"/>
        <v>16</v>
      </c>
      <c r="E74" s="213">
        <v>0.31</v>
      </c>
      <c r="F74" s="210">
        <v>1984</v>
      </c>
      <c r="G74" s="210">
        <v>16</v>
      </c>
      <c r="H74" s="210">
        <v>842</v>
      </c>
      <c r="I74" s="210">
        <v>158</v>
      </c>
      <c r="J74" s="210">
        <v>976</v>
      </c>
      <c r="K74" s="210">
        <v>24</v>
      </c>
    </row>
    <row r="75" spans="2:11" x14ac:dyDescent="0.25">
      <c r="B75" s="212">
        <v>0.3</v>
      </c>
      <c r="C75" s="210">
        <f t="shared" si="2"/>
        <v>1991</v>
      </c>
      <c r="D75" s="210">
        <f t="shared" si="3"/>
        <v>9</v>
      </c>
      <c r="E75" s="213">
        <v>0.3</v>
      </c>
      <c r="F75" s="210">
        <v>1991</v>
      </c>
      <c r="G75" s="210">
        <v>9</v>
      </c>
      <c r="H75" s="210">
        <v>847</v>
      </c>
      <c r="I75" s="210">
        <v>153</v>
      </c>
      <c r="J75" s="210">
        <v>976</v>
      </c>
      <c r="K75" s="210">
        <v>24</v>
      </c>
    </row>
    <row r="76" spans="2:11" x14ac:dyDescent="0.25">
      <c r="B76" s="212">
        <v>0.28999999999999998</v>
      </c>
      <c r="C76" s="210">
        <f t="shared" si="2"/>
        <v>1990</v>
      </c>
      <c r="D76" s="210">
        <f t="shared" si="3"/>
        <v>10</v>
      </c>
      <c r="E76" s="213">
        <v>0.28999999999999998</v>
      </c>
      <c r="F76" s="210">
        <v>1990</v>
      </c>
      <c r="G76" s="210">
        <v>10</v>
      </c>
      <c r="H76" s="210">
        <v>852</v>
      </c>
      <c r="I76" s="210">
        <v>148</v>
      </c>
      <c r="J76" s="210">
        <v>977</v>
      </c>
      <c r="K76" s="210">
        <v>23</v>
      </c>
    </row>
    <row r="77" spans="2:11" x14ac:dyDescent="0.25">
      <c r="B77" s="212">
        <v>0.28000000000000003</v>
      </c>
      <c r="C77" s="210">
        <f t="shared" si="2"/>
        <v>1991</v>
      </c>
      <c r="D77" s="210">
        <f t="shared" si="3"/>
        <v>9</v>
      </c>
      <c r="E77" s="213">
        <v>0.28000000000000003</v>
      </c>
      <c r="F77" s="210">
        <v>1991</v>
      </c>
      <c r="G77" s="210">
        <v>9</v>
      </c>
      <c r="H77" s="210">
        <v>857</v>
      </c>
      <c r="I77" s="210">
        <v>143</v>
      </c>
      <c r="J77" s="210">
        <v>977</v>
      </c>
      <c r="K77" s="210">
        <v>23</v>
      </c>
    </row>
    <row r="78" spans="2:11" x14ac:dyDescent="0.25">
      <c r="B78" s="212">
        <v>0.27</v>
      </c>
      <c r="C78" s="210">
        <f t="shared" si="2"/>
        <v>1994</v>
      </c>
      <c r="D78" s="210">
        <f t="shared" si="3"/>
        <v>6</v>
      </c>
      <c r="E78" s="213">
        <v>0.27</v>
      </c>
      <c r="F78" s="210">
        <v>1994</v>
      </c>
      <c r="G78" s="210">
        <v>6</v>
      </c>
      <c r="H78" s="210">
        <v>862</v>
      </c>
      <c r="I78" s="210">
        <v>138</v>
      </c>
      <c r="J78" s="210">
        <v>977</v>
      </c>
      <c r="K78" s="210">
        <v>23</v>
      </c>
    </row>
    <row r="79" spans="2:11" x14ac:dyDescent="0.25">
      <c r="B79" s="212">
        <v>0.26</v>
      </c>
      <c r="C79" s="210">
        <f t="shared" si="2"/>
        <v>1988</v>
      </c>
      <c r="D79" s="210">
        <f t="shared" si="3"/>
        <v>12</v>
      </c>
      <c r="E79" s="213">
        <v>0.26</v>
      </c>
      <c r="F79" s="210">
        <v>1988</v>
      </c>
      <c r="G79" s="210">
        <v>12</v>
      </c>
      <c r="H79" s="210">
        <v>867</v>
      </c>
      <c r="I79" s="210">
        <v>133</v>
      </c>
      <c r="J79" s="210">
        <v>977</v>
      </c>
      <c r="K79" s="210">
        <v>23</v>
      </c>
    </row>
    <row r="80" spans="2:11" x14ac:dyDescent="0.25">
      <c r="B80" s="212">
        <v>0.25</v>
      </c>
      <c r="C80" s="210">
        <f t="shared" si="2"/>
        <v>1993</v>
      </c>
      <c r="D80" s="210">
        <f t="shared" si="3"/>
        <v>7</v>
      </c>
      <c r="E80" s="213">
        <v>0.25</v>
      </c>
      <c r="F80" s="210">
        <v>1993</v>
      </c>
      <c r="G80" s="210">
        <v>7</v>
      </c>
      <c r="H80" s="210">
        <v>872</v>
      </c>
      <c r="I80" s="210">
        <v>128</v>
      </c>
      <c r="J80" s="210">
        <v>978</v>
      </c>
      <c r="K80" s="210">
        <v>22</v>
      </c>
    </row>
    <row r="81" spans="2:11" x14ac:dyDescent="0.25">
      <c r="B81" s="212">
        <v>0.24</v>
      </c>
      <c r="C81" s="210">
        <f t="shared" si="2"/>
        <v>1994</v>
      </c>
      <c r="D81" s="210">
        <f t="shared" si="3"/>
        <v>6</v>
      </c>
      <c r="E81" s="213">
        <v>0.24</v>
      </c>
      <c r="F81" s="210">
        <v>1994</v>
      </c>
      <c r="G81" s="210">
        <v>6</v>
      </c>
      <c r="H81" s="210">
        <v>877</v>
      </c>
      <c r="I81" s="210">
        <v>123</v>
      </c>
      <c r="J81" s="210">
        <v>978</v>
      </c>
      <c r="K81" s="210">
        <v>22</v>
      </c>
    </row>
    <row r="82" spans="2:11" x14ac:dyDescent="0.25">
      <c r="B82" s="212">
        <v>0.23</v>
      </c>
      <c r="C82" s="210">
        <f t="shared" si="2"/>
        <v>1986</v>
      </c>
      <c r="D82" s="210">
        <f t="shared" si="3"/>
        <v>14</v>
      </c>
      <c r="E82" s="213">
        <v>0.23</v>
      </c>
      <c r="F82" s="210">
        <v>1986</v>
      </c>
      <c r="G82" s="210">
        <v>14</v>
      </c>
      <c r="H82" s="210">
        <v>882</v>
      </c>
      <c r="I82" s="210">
        <v>118</v>
      </c>
      <c r="J82" s="210">
        <v>978</v>
      </c>
      <c r="K82" s="210">
        <v>22</v>
      </c>
    </row>
    <row r="83" spans="2:11" x14ac:dyDescent="0.25">
      <c r="B83" s="212">
        <v>0.22</v>
      </c>
      <c r="C83" s="210">
        <f t="shared" si="2"/>
        <v>1993</v>
      </c>
      <c r="D83" s="210">
        <f t="shared" si="3"/>
        <v>7</v>
      </c>
      <c r="E83" s="213">
        <v>0.22</v>
      </c>
      <c r="F83" s="210">
        <v>1993</v>
      </c>
      <c r="G83" s="210">
        <v>7</v>
      </c>
      <c r="H83" s="210">
        <v>887</v>
      </c>
      <c r="I83" s="210">
        <v>113</v>
      </c>
      <c r="J83" s="210">
        <v>978</v>
      </c>
      <c r="K83" s="210">
        <v>22</v>
      </c>
    </row>
    <row r="84" spans="2:11" x14ac:dyDescent="0.25">
      <c r="B84" s="212">
        <v>0.21</v>
      </c>
      <c r="C84" s="210">
        <f t="shared" si="2"/>
        <v>1991</v>
      </c>
      <c r="D84" s="210">
        <f t="shared" si="3"/>
        <v>9</v>
      </c>
      <c r="E84" s="213">
        <v>0.21</v>
      </c>
      <c r="F84" s="210">
        <v>1991</v>
      </c>
      <c r="G84" s="210">
        <v>9</v>
      </c>
      <c r="H84" s="210">
        <v>892</v>
      </c>
      <c r="I84" s="210">
        <v>108</v>
      </c>
      <c r="J84" s="210">
        <v>978</v>
      </c>
      <c r="K84" s="210">
        <v>22</v>
      </c>
    </row>
    <row r="85" spans="2:11" x14ac:dyDescent="0.25">
      <c r="B85" s="212">
        <v>0.2</v>
      </c>
      <c r="C85" s="210">
        <f t="shared" si="2"/>
        <v>1996</v>
      </c>
      <c r="D85" s="210">
        <f t="shared" si="3"/>
        <v>4</v>
      </c>
      <c r="E85" s="213">
        <v>0.2</v>
      </c>
      <c r="F85" s="210">
        <v>1996</v>
      </c>
      <c r="G85" s="210">
        <v>4</v>
      </c>
      <c r="H85" s="210">
        <v>872</v>
      </c>
      <c r="I85" s="210">
        <v>128</v>
      </c>
      <c r="J85" s="210">
        <v>979</v>
      </c>
      <c r="K85" s="210">
        <v>21</v>
      </c>
    </row>
    <row r="86" spans="2:11" x14ac:dyDescent="0.25">
      <c r="B86" s="212">
        <v>0.19</v>
      </c>
      <c r="C86" s="210">
        <f t="shared" si="2"/>
        <v>1997</v>
      </c>
      <c r="D86" s="210">
        <f t="shared" si="3"/>
        <v>3</v>
      </c>
      <c r="E86" s="213">
        <v>0.19</v>
      </c>
      <c r="F86" s="210">
        <v>1997</v>
      </c>
      <c r="G86" s="210">
        <v>3</v>
      </c>
      <c r="H86" s="210">
        <v>877</v>
      </c>
      <c r="I86" s="210">
        <v>123</v>
      </c>
      <c r="J86" s="210">
        <v>979</v>
      </c>
      <c r="K86" s="210">
        <v>21</v>
      </c>
    </row>
    <row r="87" spans="2:11" x14ac:dyDescent="0.25">
      <c r="B87" s="212">
        <v>0.18</v>
      </c>
      <c r="C87" s="210">
        <f t="shared" si="2"/>
        <v>1990</v>
      </c>
      <c r="D87" s="210">
        <f t="shared" si="3"/>
        <v>10</v>
      </c>
      <c r="E87" s="213">
        <v>0.18</v>
      </c>
      <c r="F87" s="210">
        <v>1990</v>
      </c>
      <c r="G87" s="210">
        <v>10</v>
      </c>
      <c r="H87" s="210">
        <v>882</v>
      </c>
      <c r="I87" s="210">
        <v>118</v>
      </c>
      <c r="J87" s="210">
        <v>979</v>
      </c>
      <c r="K87" s="210">
        <v>21</v>
      </c>
    </row>
    <row r="88" spans="2:11" x14ac:dyDescent="0.25">
      <c r="B88" s="212">
        <v>0.17</v>
      </c>
      <c r="C88" s="210">
        <f t="shared" si="2"/>
        <v>1993</v>
      </c>
      <c r="D88" s="210">
        <f t="shared" si="3"/>
        <v>7</v>
      </c>
      <c r="E88" s="213">
        <v>0.17</v>
      </c>
      <c r="F88" s="210">
        <v>1993</v>
      </c>
      <c r="G88" s="210">
        <v>7</v>
      </c>
      <c r="H88" s="210">
        <v>887</v>
      </c>
      <c r="I88" s="210">
        <v>113</v>
      </c>
      <c r="J88" s="210">
        <v>980</v>
      </c>
      <c r="K88" s="210">
        <v>20</v>
      </c>
    </row>
    <row r="89" spans="2:11" x14ac:dyDescent="0.25">
      <c r="B89" s="212">
        <v>0.16</v>
      </c>
      <c r="C89" s="210">
        <f t="shared" si="2"/>
        <v>1998</v>
      </c>
      <c r="D89" s="210">
        <f t="shared" si="3"/>
        <v>2</v>
      </c>
      <c r="E89" s="213">
        <v>0.16</v>
      </c>
      <c r="F89" s="210">
        <v>1998</v>
      </c>
      <c r="G89" s="210">
        <v>2</v>
      </c>
      <c r="H89" s="210">
        <v>892</v>
      </c>
      <c r="I89" s="210">
        <v>108</v>
      </c>
      <c r="J89" s="210">
        <v>980</v>
      </c>
      <c r="K89" s="210">
        <v>20</v>
      </c>
    </row>
    <row r="90" spans="2:11" x14ac:dyDescent="0.25">
      <c r="B90" s="212">
        <v>0.15</v>
      </c>
      <c r="C90" s="210">
        <f t="shared" si="2"/>
        <v>1998</v>
      </c>
      <c r="D90" s="210">
        <f t="shared" si="3"/>
        <v>2</v>
      </c>
      <c r="E90" s="213">
        <v>0.15</v>
      </c>
      <c r="F90" s="210">
        <v>1998</v>
      </c>
      <c r="G90" s="210">
        <v>2</v>
      </c>
      <c r="H90" s="210">
        <v>882</v>
      </c>
      <c r="I90" s="210">
        <v>118</v>
      </c>
      <c r="J90" s="210">
        <v>980</v>
      </c>
      <c r="K90" s="210">
        <v>20</v>
      </c>
    </row>
    <row r="91" spans="2:11" x14ac:dyDescent="0.25">
      <c r="B91" s="212">
        <v>0.14000000000000001</v>
      </c>
      <c r="C91" s="210">
        <f t="shared" si="2"/>
        <v>1998</v>
      </c>
      <c r="D91" s="210">
        <f t="shared" si="3"/>
        <v>2</v>
      </c>
      <c r="E91" s="213">
        <v>0.14000000000000001</v>
      </c>
      <c r="F91" s="210">
        <v>1998</v>
      </c>
      <c r="G91" s="210">
        <v>2</v>
      </c>
      <c r="H91" s="210">
        <v>892</v>
      </c>
      <c r="I91" s="210">
        <v>108</v>
      </c>
      <c r="J91" s="210">
        <v>981</v>
      </c>
      <c r="K91" s="210">
        <v>19</v>
      </c>
    </row>
    <row r="92" spans="2:11" x14ac:dyDescent="0.25">
      <c r="B92" s="212">
        <v>0.13</v>
      </c>
      <c r="C92" s="210">
        <f t="shared" si="2"/>
        <v>1996</v>
      </c>
      <c r="D92" s="210">
        <f t="shared" si="3"/>
        <v>4</v>
      </c>
      <c r="E92" s="213">
        <v>0.13</v>
      </c>
      <c r="F92" s="210">
        <v>1996</v>
      </c>
      <c r="G92" s="210">
        <v>4</v>
      </c>
      <c r="H92" s="210">
        <v>907</v>
      </c>
      <c r="I92" s="210">
        <v>93</v>
      </c>
      <c r="J92" s="210">
        <v>981</v>
      </c>
      <c r="K92" s="210">
        <v>19</v>
      </c>
    </row>
    <row r="93" spans="2:11" x14ac:dyDescent="0.25">
      <c r="B93" s="212">
        <v>0.12</v>
      </c>
      <c r="C93" s="210">
        <f t="shared" si="2"/>
        <v>2000</v>
      </c>
      <c r="D93" s="210">
        <f t="shared" si="3"/>
        <v>0</v>
      </c>
      <c r="E93" s="213">
        <v>0.12</v>
      </c>
      <c r="F93" s="210">
        <v>2000</v>
      </c>
      <c r="G93" s="210">
        <v>0</v>
      </c>
      <c r="H93" s="210">
        <v>912</v>
      </c>
      <c r="I93" s="210">
        <v>88</v>
      </c>
      <c r="J93" s="210">
        <v>981</v>
      </c>
      <c r="K93" s="210">
        <v>19</v>
      </c>
    </row>
    <row r="94" spans="2:11" x14ac:dyDescent="0.25">
      <c r="B94" s="212">
        <v>0.11</v>
      </c>
      <c r="C94" s="210">
        <f t="shared" si="2"/>
        <v>1997</v>
      </c>
      <c r="D94" s="210">
        <f t="shared" si="3"/>
        <v>3</v>
      </c>
      <c r="E94" s="213">
        <v>0.11</v>
      </c>
      <c r="F94" s="210">
        <v>1997</v>
      </c>
      <c r="G94" s="210">
        <v>3</v>
      </c>
      <c r="H94" s="210">
        <v>917</v>
      </c>
      <c r="I94" s="210">
        <v>83</v>
      </c>
      <c r="J94" s="210">
        <v>981</v>
      </c>
      <c r="K94" s="210">
        <v>19</v>
      </c>
    </row>
    <row r="95" spans="2:11" x14ac:dyDescent="0.25">
      <c r="B95" s="212">
        <v>0.1</v>
      </c>
      <c r="C95" s="210">
        <f t="shared" si="2"/>
        <v>1998</v>
      </c>
      <c r="D95" s="210">
        <f t="shared" si="3"/>
        <v>2</v>
      </c>
      <c r="E95" s="213">
        <v>0.1</v>
      </c>
      <c r="F95" s="210">
        <v>1998</v>
      </c>
      <c r="G95" s="210">
        <v>2</v>
      </c>
      <c r="H95" s="210">
        <v>922</v>
      </c>
      <c r="I95" s="210">
        <v>78</v>
      </c>
      <c r="J95" s="210">
        <v>981</v>
      </c>
      <c r="K95" s="210">
        <v>19</v>
      </c>
    </row>
    <row r="96" spans="2:11" x14ac:dyDescent="0.25">
      <c r="B96" s="212">
        <v>0.09</v>
      </c>
      <c r="C96" s="210">
        <f t="shared" si="2"/>
        <v>1998</v>
      </c>
      <c r="D96" s="210">
        <f t="shared" si="3"/>
        <v>2</v>
      </c>
      <c r="E96" s="213">
        <v>0.09</v>
      </c>
      <c r="F96" s="210">
        <v>1998</v>
      </c>
      <c r="G96" s="210">
        <v>2</v>
      </c>
      <c r="H96" s="210">
        <v>927</v>
      </c>
      <c r="I96" s="210">
        <v>73</v>
      </c>
      <c r="J96" s="210">
        <v>981</v>
      </c>
      <c r="K96" s="210">
        <v>19</v>
      </c>
    </row>
    <row r="97" spans="2:11" x14ac:dyDescent="0.25">
      <c r="B97" s="212">
        <v>0.08</v>
      </c>
      <c r="C97" s="210">
        <f t="shared" si="2"/>
        <v>1998</v>
      </c>
      <c r="D97" s="210">
        <f t="shared" si="3"/>
        <v>2</v>
      </c>
      <c r="E97" s="213">
        <v>0.08</v>
      </c>
      <c r="F97" s="210">
        <v>1998</v>
      </c>
      <c r="G97" s="210">
        <v>2</v>
      </c>
      <c r="H97" s="210">
        <v>932</v>
      </c>
      <c r="I97" s="210">
        <v>68</v>
      </c>
      <c r="J97" s="210">
        <v>982</v>
      </c>
      <c r="K97" s="210">
        <v>18</v>
      </c>
    </row>
    <row r="98" spans="2:11" x14ac:dyDescent="0.25">
      <c r="B98" s="212">
        <v>7.0000000000000007E-2</v>
      </c>
      <c r="C98" s="210">
        <f t="shared" si="2"/>
        <v>1999</v>
      </c>
      <c r="D98" s="210">
        <f t="shared" si="3"/>
        <v>1</v>
      </c>
      <c r="E98" s="213">
        <v>7.0000000000000007E-2</v>
      </c>
      <c r="F98" s="210">
        <v>1999</v>
      </c>
      <c r="G98" s="210">
        <v>1</v>
      </c>
      <c r="H98" s="210">
        <v>937</v>
      </c>
      <c r="I98" s="210">
        <v>63</v>
      </c>
      <c r="J98" s="210">
        <v>982</v>
      </c>
      <c r="K98" s="210">
        <v>18</v>
      </c>
    </row>
    <row r="99" spans="2:11" x14ac:dyDescent="0.25">
      <c r="B99" s="212">
        <v>0.06</v>
      </c>
      <c r="C99" s="210">
        <f t="shared" si="2"/>
        <v>1999</v>
      </c>
      <c r="D99" s="210">
        <f t="shared" si="3"/>
        <v>1</v>
      </c>
      <c r="E99" s="213">
        <v>0.06</v>
      </c>
      <c r="F99" s="210">
        <v>1999</v>
      </c>
      <c r="G99" s="210">
        <v>1</v>
      </c>
      <c r="H99" s="210">
        <v>937</v>
      </c>
      <c r="I99" s="210">
        <v>63</v>
      </c>
      <c r="J99" s="210">
        <v>982</v>
      </c>
      <c r="K99" s="210">
        <v>18</v>
      </c>
    </row>
    <row r="100" spans="2:11" x14ac:dyDescent="0.25">
      <c r="B100" s="212">
        <v>0.05</v>
      </c>
      <c r="C100" s="210">
        <f t="shared" si="2"/>
        <v>1998</v>
      </c>
      <c r="D100" s="210">
        <f t="shared" si="3"/>
        <v>2</v>
      </c>
      <c r="E100" s="213">
        <v>0.05</v>
      </c>
      <c r="F100" s="210">
        <v>1998</v>
      </c>
      <c r="G100" s="210">
        <v>2</v>
      </c>
      <c r="H100" s="210">
        <v>947</v>
      </c>
      <c r="I100" s="210">
        <v>53</v>
      </c>
      <c r="J100" s="210">
        <v>982</v>
      </c>
      <c r="K100" s="210">
        <v>18</v>
      </c>
    </row>
    <row r="101" spans="2:11" x14ac:dyDescent="0.25">
      <c r="B101" s="212">
        <v>0.04</v>
      </c>
      <c r="C101" s="210">
        <f t="shared" si="2"/>
        <v>1998</v>
      </c>
      <c r="D101" s="210">
        <f t="shared" si="3"/>
        <v>2</v>
      </c>
      <c r="E101" s="213">
        <v>0.04</v>
      </c>
      <c r="F101" s="210">
        <v>1998</v>
      </c>
      <c r="G101" s="210">
        <v>2</v>
      </c>
      <c r="H101" s="210">
        <v>952</v>
      </c>
      <c r="I101" s="210">
        <v>48</v>
      </c>
      <c r="J101" s="210">
        <v>983</v>
      </c>
      <c r="K101" s="210">
        <v>17</v>
      </c>
    </row>
    <row r="102" spans="2:11" x14ac:dyDescent="0.25">
      <c r="B102" s="212">
        <v>0.03</v>
      </c>
      <c r="C102" s="210">
        <f t="shared" si="2"/>
        <v>2000</v>
      </c>
      <c r="D102" s="210">
        <f t="shared" si="3"/>
        <v>0</v>
      </c>
      <c r="E102" s="213">
        <v>0.03</v>
      </c>
      <c r="F102" s="210">
        <v>2000</v>
      </c>
      <c r="G102" s="210">
        <v>0</v>
      </c>
      <c r="H102" s="210">
        <v>957</v>
      </c>
      <c r="I102" s="210">
        <v>43</v>
      </c>
      <c r="J102" s="210">
        <v>983</v>
      </c>
      <c r="K102" s="210">
        <v>17</v>
      </c>
    </row>
    <row r="103" spans="2:11" x14ac:dyDescent="0.25">
      <c r="B103" s="212">
        <v>0.02</v>
      </c>
      <c r="C103" s="210">
        <f t="shared" si="2"/>
        <v>2000</v>
      </c>
      <c r="D103" s="210">
        <f t="shared" si="3"/>
        <v>0</v>
      </c>
      <c r="E103" s="213">
        <v>0.02</v>
      </c>
      <c r="F103" s="210">
        <v>2000</v>
      </c>
      <c r="G103" s="210">
        <v>0</v>
      </c>
      <c r="H103" s="210">
        <v>957</v>
      </c>
      <c r="I103" s="210">
        <v>43</v>
      </c>
      <c r="J103" s="210">
        <v>984</v>
      </c>
      <c r="K103" s="210">
        <v>16</v>
      </c>
    </row>
    <row r="104" spans="2:11" x14ac:dyDescent="0.25">
      <c r="B104" s="212">
        <v>0.01</v>
      </c>
      <c r="C104" s="210">
        <f t="shared" si="2"/>
        <v>1999</v>
      </c>
      <c r="D104" s="210">
        <f t="shared" si="3"/>
        <v>1</v>
      </c>
      <c r="E104" s="213">
        <v>0.01</v>
      </c>
      <c r="F104" s="210">
        <v>1999</v>
      </c>
      <c r="G104" s="210">
        <v>1</v>
      </c>
      <c r="H104" s="210">
        <v>957</v>
      </c>
      <c r="I104" s="210">
        <v>43</v>
      </c>
      <c r="J104" s="210">
        <v>988</v>
      </c>
      <c r="K104" s="210">
        <v>12</v>
      </c>
    </row>
    <row r="105" spans="2:11" x14ac:dyDescent="0.25">
      <c r="B105" s="212">
        <v>0</v>
      </c>
      <c r="C105" s="210">
        <f t="shared" si="2"/>
        <v>0</v>
      </c>
      <c r="D105" s="210">
        <f t="shared" si="3"/>
        <v>0</v>
      </c>
      <c r="E105" s="210">
        <v>0</v>
      </c>
      <c r="F105" s="210">
        <v>0</v>
      </c>
      <c r="G105" s="210">
        <v>0</v>
      </c>
      <c r="H105" s="210">
        <v>0</v>
      </c>
      <c r="I105" s="210">
        <v>0</v>
      </c>
      <c r="J105" s="210">
        <v>0</v>
      </c>
      <c r="K105" s="210">
        <v>0</v>
      </c>
    </row>
    <row r="106" spans="2:11" x14ac:dyDescent="0.25">
      <c r="B106" s="214" t="s">
        <v>60</v>
      </c>
      <c r="C106" s="210">
        <f t="shared" ref="C106:D106" si="4">SUM(C5:C104)</f>
        <v>179902</v>
      </c>
      <c r="D106" s="210">
        <f t="shared" si="4"/>
        <v>20098</v>
      </c>
      <c r="E106" s="210"/>
      <c r="F106" s="210">
        <f>SUM(F5:F104)</f>
        <v>179902</v>
      </c>
      <c r="G106" s="210">
        <f t="shared" ref="G106:I106" si="5">SUM(G5:G104)</f>
        <v>20098</v>
      </c>
      <c r="H106" s="210">
        <f t="shared" si="5"/>
        <v>73830</v>
      </c>
      <c r="I106" s="210">
        <f t="shared" si="5"/>
        <v>26170</v>
      </c>
      <c r="J106" s="210">
        <f t="shared" ref="J106:K106" si="6">SUM(J5:J104)</f>
        <v>95350</v>
      </c>
      <c r="K106" s="210">
        <f t="shared" si="6"/>
        <v>4650</v>
      </c>
    </row>
  </sheetData>
  <sheetProtection algorithmName="SHA-512" hashValue="G4dKCQi1M1GLN4hr8uK2JcXsWFjq7Wei30+53GWPaCmBHUMOaWFN6NmOlx+8CxOtDALzLFt16fK3LG4VNQgi/A==" saltValue="POl9IeFHwJzudZfaxx7QuQ==" spinCount="100000" sheet="1" formatCells="0" formatColumns="0" formatRows="0" insertColumns="0" insertRows="0" insertHyperlinks="0" deleteColumns="0" deleteRows="0" sort="0" autoFilter="0" pivotTables="0"/>
  <mergeCells count="9">
    <mergeCell ref="J2:K2"/>
    <mergeCell ref="J3:K3"/>
    <mergeCell ref="F2:G2"/>
    <mergeCell ref="H2:I2"/>
    <mergeCell ref="B3:B4"/>
    <mergeCell ref="C3:D3"/>
    <mergeCell ref="E3:E4"/>
    <mergeCell ref="F3:G3"/>
    <mergeCell ref="H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39B99-B0E7-486C-A927-86213F8AC451}">
  <dimension ref="B1:AC36"/>
  <sheetViews>
    <sheetView workbookViewId="0">
      <selection activeCell="A4" sqref="A4"/>
    </sheetView>
  </sheetViews>
  <sheetFormatPr defaultRowHeight="15" x14ac:dyDescent="0.25"/>
  <cols>
    <col min="1" max="1" width="255.7109375" customWidth="1"/>
    <col min="4" max="4" width="25.85546875" customWidth="1"/>
    <col min="9" max="9" width="15.42578125" bestFit="1" customWidth="1"/>
    <col min="10" max="10" width="10.7109375" bestFit="1" customWidth="1"/>
    <col min="19" max="19" width="4.5703125" customWidth="1"/>
    <col min="20" max="20" width="7.5703125" customWidth="1"/>
    <col min="23" max="23" width="21.28515625" bestFit="1" customWidth="1"/>
    <col min="25" max="25" width="15.7109375" bestFit="1" customWidth="1"/>
    <col min="27" max="27" width="18.28515625" customWidth="1"/>
    <col min="29" max="29" width="24" bestFit="1" customWidth="1"/>
  </cols>
  <sheetData>
    <row r="1" spans="2:29" x14ac:dyDescent="0.25">
      <c r="B1" s="39">
        <f>Data!$G$107</f>
        <v>0.10049</v>
      </c>
      <c r="T1" t="b">
        <v>1</v>
      </c>
    </row>
    <row r="2" spans="2:29" x14ac:dyDescent="0.25">
      <c r="E2" s="1" t="s">
        <v>70</v>
      </c>
      <c r="G2" s="52"/>
      <c r="H2" s="52"/>
      <c r="I2" s="52"/>
      <c r="J2" s="52"/>
      <c r="K2" s="52"/>
      <c r="L2" s="52"/>
      <c r="M2" s="52"/>
      <c r="N2" s="52"/>
      <c r="O2" s="52"/>
      <c r="P2" s="52"/>
      <c r="T2" t="b">
        <v>1</v>
      </c>
      <c r="U2" t="s">
        <v>178</v>
      </c>
      <c r="AA2" t="s">
        <v>166</v>
      </c>
    </row>
    <row r="3" spans="2:29" x14ac:dyDescent="0.25">
      <c r="B3">
        <f>'     '!C1</f>
        <v>10</v>
      </c>
      <c r="C3" t="s">
        <v>64</v>
      </c>
      <c r="D3" s="46">
        <f>Data!$G$107</f>
        <v>0.10049</v>
      </c>
      <c r="E3" s="40">
        <f>INT(D3*100)</f>
        <v>10</v>
      </c>
      <c r="F3">
        <v>1</v>
      </c>
      <c r="G3" s="52"/>
      <c r="H3" s="52" t="s">
        <v>167</v>
      </c>
      <c r="I3" s="52"/>
      <c r="J3" s="52"/>
      <c r="K3" s="13" t="s">
        <v>73</v>
      </c>
      <c r="L3" s="13" t="s">
        <v>72</v>
      </c>
      <c r="M3" s="6" t="s">
        <v>140</v>
      </c>
      <c r="N3" s="13" t="s">
        <v>141</v>
      </c>
      <c r="O3" s="52"/>
      <c r="P3" s="52" t="s">
        <v>142</v>
      </c>
      <c r="T3" t="b">
        <v>1</v>
      </c>
      <c r="U3" t="s">
        <v>177</v>
      </c>
    </row>
    <row r="4" spans="2:29" ht="24.75" x14ac:dyDescent="0.3">
      <c r="B4">
        <f>B3/100</f>
        <v>0.1</v>
      </c>
      <c r="C4" t="s">
        <v>62</v>
      </c>
      <c r="E4" s="40">
        <f>'     '!$K$1</f>
        <v>18</v>
      </c>
      <c r="F4">
        <v>1</v>
      </c>
      <c r="G4" s="52"/>
      <c r="H4" s="101">
        <f>VLOOKUP($E$4,'  '!$D$8:$AT$107,27,FALSE)</f>
        <v>4.4208378943178426</v>
      </c>
      <c r="I4" s="102" t="str">
        <f>CONCATENATE("x ",H5)</f>
        <v>x 4.42</v>
      </c>
      <c r="J4" s="52"/>
      <c r="K4" s="61">
        <f>VLOOKUP(E4,'  '!$D$8:$AT$107,20,FALSE)</f>
        <v>20007</v>
      </c>
      <c r="L4" s="61">
        <f>VLOOKUP(E4,'  '!$D$8:$AT$107,21,FALSE)</f>
        <v>15993</v>
      </c>
      <c r="M4" s="61">
        <f>VLOOKUP(E4,'  '!$D$8:$AT$107,30,FALSE)</f>
        <v>159895</v>
      </c>
      <c r="N4" s="61">
        <f>VLOOKUP(E4,'  '!$D$8:$AT$107,31,FALSE)</f>
        <v>4105</v>
      </c>
      <c r="O4" s="54">
        <f>SUM(K4:N4)</f>
        <v>200000</v>
      </c>
      <c r="P4" s="53"/>
      <c r="S4" s="48" t="s">
        <v>155</v>
      </c>
      <c r="T4" s="45"/>
      <c r="W4" s="80">
        <f>N4</f>
        <v>4105</v>
      </c>
      <c r="X4" s="81"/>
      <c r="Y4" s="78">
        <f>K4</f>
        <v>20007</v>
      </c>
    </row>
    <row r="5" spans="2:29" ht="21.75" x14ac:dyDescent="0.25">
      <c r="G5" s="52"/>
      <c r="H5" s="101">
        <f>ROUND(H4,2)</f>
        <v>4.42</v>
      </c>
      <c r="I5" s="52"/>
      <c r="J5" s="52"/>
      <c r="K5" s="55">
        <f>K4/$O$4</f>
        <v>0.100035</v>
      </c>
      <c r="L5" s="55">
        <f>L4/$O$4</f>
        <v>7.9964999999999994E-2</v>
      </c>
      <c r="M5" s="55">
        <f>M4/$O$4</f>
        <v>0.79947500000000005</v>
      </c>
      <c r="N5" s="55">
        <f>N4/$O$4</f>
        <v>2.0525000000000002E-2</v>
      </c>
      <c r="O5" s="52"/>
      <c r="P5" s="52"/>
      <c r="S5" s="48" t="s">
        <v>156</v>
      </c>
      <c r="T5" s="50"/>
      <c r="W5" s="79">
        <f>L4</f>
        <v>15993</v>
      </c>
      <c r="X5" s="81"/>
      <c r="Y5" s="82">
        <f>M4</f>
        <v>159895</v>
      </c>
    </row>
    <row r="6" spans="2:29" ht="21.75" x14ac:dyDescent="0.25">
      <c r="G6" s="52"/>
      <c r="H6" s="52"/>
      <c r="I6" s="52"/>
      <c r="J6" s="52"/>
      <c r="K6" s="55">
        <f>IF($T$1=TRUE,K5," ")</f>
        <v>0.100035</v>
      </c>
      <c r="L6" s="55">
        <f>IF($T$1=TRUE,L5," ")</f>
        <v>7.9964999999999994E-2</v>
      </c>
      <c r="M6" s="55">
        <f>IF($T$1=TRUE,M5," ")</f>
        <v>0.79947500000000005</v>
      </c>
      <c r="N6" s="55">
        <f>IF($T$1=TRUE,N5," ")</f>
        <v>2.0525000000000002E-2</v>
      </c>
      <c r="O6" s="52"/>
      <c r="P6" s="52"/>
      <c r="S6" s="48" t="s">
        <v>71</v>
      </c>
      <c r="T6" s="51"/>
      <c r="W6" s="81"/>
      <c r="X6" s="81"/>
      <c r="Y6" s="83"/>
    </row>
    <row r="7" spans="2:29" ht="21.75" x14ac:dyDescent="0.25">
      <c r="G7" s="52"/>
      <c r="H7" s="52"/>
      <c r="I7" s="52"/>
      <c r="J7" s="52"/>
      <c r="K7" s="54">
        <f>K4+L4</f>
        <v>36000</v>
      </c>
      <c r="L7" s="54">
        <f>L4+N4</f>
        <v>20098</v>
      </c>
      <c r="M7" s="52"/>
      <c r="N7" s="52"/>
      <c r="O7" s="52"/>
      <c r="P7" s="52"/>
      <c r="S7" s="48" t="s">
        <v>157</v>
      </c>
      <c r="T7" s="47"/>
      <c r="W7" s="80">
        <f>W4+W5</f>
        <v>20098</v>
      </c>
      <c r="X7" s="81"/>
      <c r="Y7" s="82">
        <f>Y4+Y5</f>
        <v>179902</v>
      </c>
      <c r="AA7" s="92">
        <f>IF($T$1=TRUE,W7," ")</f>
        <v>20098</v>
      </c>
      <c r="AB7" s="92"/>
      <c r="AC7" s="93">
        <f t="shared" ref="AC7:AC10" si="0">IF($T$1=TRUE,Y7," ")</f>
        <v>179902</v>
      </c>
    </row>
    <row r="8" spans="2:29" ht="21.75" x14ac:dyDescent="0.25">
      <c r="G8" s="52"/>
      <c r="H8" s="52"/>
      <c r="I8" s="52"/>
      <c r="J8" s="52"/>
      <c r="K8" s="56"/>
      <c r="L8" s="52"/>
      <c r="M8" s="52"/>
      <c r="N8" s="52"/>
      <c r="O8" s="52"/>
      <c r="P8" s="52"/>
      <c r="V8" t="s">
        <v>158</v>
      </c>
      <c r="W8" s="78">
        <f>L4+K4</f>
        <v>36000</v>
      </c>
      <c r="X8" s="81"/>
      <c r="Y8" s="82">
        <f>N4+M4</f>
        <v>164000</v>
      </c>
      <c r="Z8" t="s">
        <v>159</v>
      </c>
      <c r="AA8" s="94">
        <f>IF($T$1=TRUE,W8," ")</f>
        <v>36000</v>
      </c>
      <c r="AB8" s="92"/>
      <c r="AC8" s="93">
        <f t="shared" si="0"/>
        <v>164000</v>
      </c>
    </row>
    <row r="9" spans="2:29" ht="21.75" x14ac:dyDescent="0.25">
      <c r="G9" s="52"/>
      <c r="H9" s="52"/>
      <c r="I9" s="52"/>
      <c r="J9" s="52"/>
      <c r="K9" s="57" t="str">
        <f>IF($R$14,K4," ")</f>
        <v xml:space="preserve"> </v>
      </c>
      <c r="L9" s="57" t="str">
        <f>IF($R$14,L4," ")</f>
        <v xml:space="preserve"> </v>
      </c>
      <c r="M9" s="57" t="str">
        <f>IF($R$14,M4," ")</f>
        <v xml:space="preserve"> </v>
      </c>
      <c r="N9" s="57" t="str">
        <f>IF($R$14,N4," ")</f>
        <v xml:space="preserve"> </v>
      </c>
      <c r="O9" s="52"/>
      <c r="P9" s="52"/>
      <c r="T9" s="73" t="b">
        <v>1</v>
      </c>
      <c r="W9" s="86">
        <f>W8/O4</f>
        <v>0.18</v>
      </c>
      <c r="AA9" s="2"/>
      <c r="AB9" s="2"/>
      <c r="AC9" s="93"/>
    </row>
    <row r="10" spans="2:29" ht="21.75" x14ac:dyDescent="0.25">
      <c r="G10" s="52"/>
      <c r="H10" s="52"/>
      <c r="I10" s="52"/>
      <c r="J10" s="52"/>
      <c r="K10" s="58" t="str">
        <f>IF($S$14,K5," ")</f>
        <v xml:space="preserve"> </v>
      </c>
      <c r="L10" s="58" t="str">
        <f>IF($S$14,L5," ")</f>
        <v xml:space="preserve"> </v>
      </c>
      <c r="M10" s="58" t="str">
        <f>IF($S$14,M5," ")</f>
        <v xml:space="preserve"> </v>
      </c>
      <c r="N10" s="58" t="str">
        <f>IF($S$14,N5," ")</f>
        <v xml:space="preserve"> </v>
      </c>
      <c r="O10" s="52"/>
      <c r="P10" s="52"/>
      <c r="Y10" s="84">
        <f>W8+Y8</f>
        <v>200000</v>
      </c>
      <c r="AA10" s="2"/>
      <c r="AB10" s="2"/>
      <c r="AC10" s="93">
        <f t="shared" si="0"/>
        <v>200000</v>
      </c>
    </row>
    <row r="11" spans="2:29" ht="21.75" x14ac:dyDescent="0.25">
      <c r="G11" s="52"/>
      <c r="H11" s="52"/>
      <c r="I11" s="52"/>
      <c r="J11" s="52"/>
      <c r="K11" s="59" t="str">
        <f>IF($T$14,K3," ")</f>
        <v xml:space="preserve"> </v>
      </c>
      <c r="L11" s="59" t="str">
        <f>IF($T$14,L3," ")</f>
        <v xml:space="preserve"> </v>
      </c>
      <c r="M11" s="59" t="str">
        <f>IF($T$14,M3," ")</f>
        <v xml:space="preserve"> </v>
      </c>
      <c r="N11" s="59" t="str">
        <f>IF($T$14,N3," ")</f>
        <v xml:space="preserve"> </v>
      </c>
      <c r="O11" s="52"/>
      <c r="P11" s="52"/>
      <c r="W11" s="85">
        <f>W7/Y10</f>
        <v>0.10049</v>
      </c>
      <c r="Y11" s="91">
        <f>Y10/Y10</f>
        <v>1</v>
      </c>
      <c r="AA11" s="2"/>
      <c r="AB11" s="2"/>
      <c r="AC11" s="2"/>
    </row>
    <row r="12" spans="2:29" ht="18" x14ac:dyDescent="0.25">
      <c r="G12" s="52"/>
      <c r="H12" s="52" t="s">
        <v>143</v>
      </c>
      <c r="I12" s="19" t="s">
        <v>144</v>
      </c>
      <c r="J12" s="100">
        <f>K12</f>
        <v>0.87944</v>
      </c>
      <c r="K12" s="62">
        <f>(L4+M4)/SUM(K4:N4)</f>
        <v>0.87944</v>
      </c>
      <c r="L12" s="52"/>
      <c r="M12" s="60" t="s">
        <v>145</v>
      </c>
      <c r="N12" s="52"/>
      <c r="O12" s="52"/>
      <c r="P12" s="52"/>
      <c r="AA12" s="2"/>
      <c r="AB12" s="2"/>
      <c r="AC12" s="2"/>
    </row>
    <row r="13" spans="2:29" ht="21.75" x14ac:dyDescent="0.25">
      <c r="G13" s="52" t="s">
        <v>146</v>
      </c>
      <c r="H13" s="52" t="s">
        <v>147</v>
      </c>
      <c r="I13" s="19" t="s">
        <v>148</v>
      </c>
      <c r="J13" s="100">
        <f>K13</f>
        <v>0.79575082097721161</v>
      </c>
      <c r="K13" s="62">
        <f>L4/(L4+N4)</f>
        <v>0.79575082097721161</v>
      </c>
      <c r="L13" s="52"/>
      <c r="M13" s="60" t="s">
        <v>149</v>
      </c>
      <c r="N13" s="52"/>
      <c r="O13" s="52"/>
      <c r="P13" s="52"/>
      <c r="W13" s="86">
        <f>W7/$Y$10</f>
        <v>0.10049</v>
      </c>
      <c r="X13" s="86"/>
      <c r="Y13" s="86">
        <f>Y7/$Y$10</f>
        <v>0.89951000000000003</v>
      </c>
      <c r="AA13" s="95">
        <f>IF($T$1=TRUE,W13," ")</f>
        <v>0.10049</v>
      </c>
      <c r="AB13" s="96"/>
      <c r="AC13" s="97">
        <f t="shared" ref="AC13:AC14" si="1">IF($T$1=TRUE,Y13," ")</f>
        <v>0.89951000000000003</v>
      </c>
    </row>
    <row r="14" spans="2:29" ht="21.75" x14ac:dyDescent="0.25">
      <c r="G14" s="52"/>
      <c r="H14" s="52" t="s">
        <v>150</v>
      </c>
      <c r="I14" s="19" t="s">
        <v>151</v>
      </c>
      <c r="J14" s="100">
        <f>K14</f>
        <v>0.88878945203499682</v>
      </c>
      <c r="K14" s="62">
        <f>M4/(M4+K4)</f>
        <v>0.88878945203499682</v>
      </c>
      <c r="L14" s="52"/>
      <c r="M14" s="60" t="s">
        <v>152</v>
      </c>
      <c r="N14" s="52"/>
      <c r="O14" s="52"/>
      <c r="P14" s="52"/>
      <c r="W14" s="86">
        <f>W8/$Y$10</f>
        <v>0.18</v>
      </c>
      <c r="X14" s="86"/>
      <c r="Y14" s="86">
        <f>Y8/$Y$10</f>
        <v>0.82</v>
      </c>
      <c r="AA14" s="98">
        <f>IF($T$1=TRUE,W14," ")</f>
        <v>0.18</v>
      </c>
      <c r="AB14" s="96"/>
      <c r="AC14" s="97">
        <f t="shared" si="1"/>
        <v>0.82</v>
      </c>
    </row>
    <row r="15" spans="2:29" ht="18" x14ac:dyDescent="0.25">
      <c r="G15" s="52" t="s">
        <v>153</v>
      </c>
      <c r="H15" s="52" t="s">
        <v>61</v>
      </c>
      <c r="I15" s="19" t="s">
        <v>61</v>
      </c>
      <c r="J15" s="100">
        <f>K15</f>
        <v>0.44424999999999998</v>
      </c>
      <c r="K15" s="62">
        <f>L4/(L4+K4)</f>
        <v>0.44424999999999998</v>
      </c>
      <c r="L15" s="52"/>
      <c r="M15" s="60" t="s">
        <v>154</v>
      </c>
      <c r="N15" s="52"/>
      <c r="O15" s="52"/>
      <c r="P15" s="52"/>
      <c r="AA15" s="2"/>
      <c r="AB15" s="2"/>
      <c r="AC15" s="2"/>
    </row>
    <row r="16" spans="2:29" ht="18" x14ac:dyDescent="0.25">
      <c r="G16" s="52"/>
      <c r="H16" s="52"/>
      <c r="I16" s="52"/>
      <c r="J16" s="52"/>
      <c r="K16" s="52"/>
      <c r="L16" s="52"/>
      <c r="M16" s="52"/>
      <c r="N16" s="52"/>
      <c r="O16" s="52"/>
      <c r="P16" s="52"/>
      <c r="AA16" s="2"/>
      <c r="AB16" s="2"/>
      <c r="AC16" s="99">
        <f>IF($T$1=TRUE,Y11," ")</f>
        <v>1</v>
      </c>
    </row>
    <row r="18" spans="2:23" ht="33.75" x14ac:dyDescent="0.4">
      <c r="W18" s="77"/>
    </row>
    <row r="21" spans="2:23" ht="33.75" x14ac:dyDescent="0.4">
      <c r="W21" s="77"/>
    </row>
    <row r="25" spans="2:23" x14ac:dyDescent="0.25">
      <c r="B25" s="90" t="s">
        <v>163</v>
      </c>
    </row>
    <row r="26" spans="2:23" x14ac:dyDescent="0.25">
      <c r="B26" s="87" t="s">
        <v>164</v>
      </c>
    </row>
    <row r="27" spans="2:23" x14ac:dyDescent="0.25">
      <c r="B27" s="87" t="s">
        <v>165</v>
      </c>
    </row>
    <row r="28" spans="2:23" ht="18" x14ac:dyDescent="0.25">
      <c r="B28">
        <v>1</v>
      </c>
      <c r="C28" s="88" t="s">
        <v>161</v>
      </c>
      <c r="E28" s="104">
        <v>1</v>
      </c>
      <c r="G28" s="104">
        <f>VLOOKUP(E28,$G$32:$H$36,2,FALSE)</f>
        <v>2</v>
      </c>
      <c r="H28" s="104">
        <f>G28+1</f>
        <v>3</v>
      </c>
      <c r="J28" t="str">
        <f>VLOOKUP($E$28,$B$28:$D$30,2,FALSE)</f>
        <v>Model -use case 1</v>
      </c>
      <c r="K28" t="str">
        <f>CONCATENATE("  ",J28)</f>
        <v xml:space="preserve">  Model -use case 1</v>
      </c>
    </row>
    <row r="29" spans="2:23" ht="18" x14ac:dyDescent="0.25">
      <c r="B29">
        <v>2</v>
      </c>
      <c r="C29" s="88" t="s">
        <v>162</v>
      </c>
    </row>
    <row r="30" spans="2:23" ht="18" x14ac:dyDescent="0.25">
      <c r="B30">
        <v>3</v>
      </c>
      <c r="C30" s="88" t="s">
        <v>172</v>
      </c>
    </row>
    <row r="32" spans="2:23" x14ac:dyDescent="0.25">
      <c r="G32" s="104">
        <v>1</v>
      </c>
      <c r="H32" s="104">
        <v>2</v>
      </c>
    </row>
    <row r="33" spans="7:8" x14ac:dyDescent="0.25">
      <c r="G33" s="104">
        <v>2</v>
      </c>
      <c r="H33" s="104">
        <v>4</v>
      </c>
    </row>
    <row r="34" spans="7:8" x14ac:dyDescent="0.25">
      <c r="G34" s="104">
        <v>3</v>
      </c>
      <c r="H34">
        <f>H33+2</f>
        <v>6</v>
      </c>
    </row>
    <row r="35" spans="7:8" x14ac:dyDescent="0.25">
      <c r="G35" s="104">
        <v>4</v>
      </c>
      <c r="H35">
        <f t="shared" ref="H35:H36" si="2">H34+2</f>
        <v>8</v>
      </c>
    </row>
    <row r="36" spans="7:8" x14ac:dyDescent="0.25">
      <c r="G36" s="104">
        <v>5</v>
      </c>
      <c r="H36">
        <f t="shared" si="2"/>
        <v>10</v>
      </c>
    </row>
  </sheetData>
  <phoneticPr fontId="2" type="noConversion"/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Confusion matrix</vt:lpstr>
      <vt:lpstr>Data</vt:lpstr>
      <vt:lpstr>Thank you</vt:lpstr>
      <vt:lpstr>   </vt:lpstr>
      <vt:lpstr>  </vt:lpstr>
      <vt:lpstr>     </vt:lpstr>
      <vt:lpstr> </vt:lpstr>
      <vt:lpstr> 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ExcelDataViz</dc:creator>
  <cp:lastModifiedBy>40722</cp:lastModifiedBy>
  <cp:lastPrinted>2022-10-11T14:54:24Z</cp:lastPrinted>
  <dcterms:created xsi:type="dcterms:W3CDTF">2022-09-18T07:43:26Z</dcterms:created>
  <dcterms:modified xsi:type="dcterms:W3CDTF">2022-10-17T15:35:26Z</dcterms:modified>
</cp:coreProperties>
</file>